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240" windowWidth="15480" windowHeight="11490" tabRatio="673" activeTab="6"/>
  </bookViews>
  <sheets>
    <sheet name="Перечень" sheetId="1" r:id="rId1"/>
    <sheet name="7.1. ВВоды ГТ 220" sheetId="6" r:id="rId2"/>
    <sheet name="7.2 ВВоды МВ-220" sheetId="4" r:id="rId3"/>
    <sheet name="7.3 КС" sheetId="15" r:id="rId4"/>
    <sheet name="7.4 Разр.220кВ" sheetId="17" r:id="rId5"/>
    <sheet name="7.5 Вводы 110" sheetId="18" r:id="rId6"/>
    <sheet name="2014" sheetId="19" r:id="rId7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7"/>
  <c r="G22" i="15"/>
  <c r="G19"/>
  <c r="G20" s="1"/>
  <c r="G24" i="4"/>
  <c r="G19"/>
  <c r="G20" s="1"/>
  <c r="G24" i="6"/>
  <c r="G22"/>
  <c r="G21"/>
  <c r="G70" i="19"/>
  <c r="F65"/>
  <c r="G65" s="1"/>
  <c r="G64"/>
  <c r="G63"/>
  <c r="G66" s="1"/>
  <c r="G67" s="1"/>
  <c r="F63"/>
  <c r="G62"/>
  <c r="G59"/>
  <c r="F54"/>
  <c r="G54" s="1"/>
  <c r="G53"/>
  <c r="G52"/>
  <c r="F52"/>
  <c r="G51"/>
  <c r="F50"/>
  <c r="G50" s="1"/>
  <c r="G49"/>
  <c r="G46"/>
  <c r="F41"/>
  <c r="G41" s="1"/>
  <c r="G40"/>
  <c r="G39"/>
  <c r="F39"/>
  <c r="G38"/>
  <c r="F37"/>
  <c r="G37" s="1"/>
  <c r="G36"/>
  <c r="G33"/>
  <c r="F28"/>
  <c r="G28" s="1"/>
  <c r="G27"/>
  <c r="G26"/>
  <c r="F26"/>
  <c r="G25"/>
  <c r="F24"/>
  <c r="G24" s="1"/>
  <c r="G23"/>
  <c r="G68" l="1"/>
  <c r="G71" s="1"/>
  <c r="G69"/>
  <c r="G55"/>
  <c r="G56" s="1"/>
  <c r="G42"/>
  <c r="G43" s="1"/>
  <c r="G29"/>
  <c r="G30" s="1"/>
  <c r="G19"/>
  <c r="F14"/>
  <c r="G14" s="1"/>
  <c r="G13"/>
  <c r="F12"/>
  <c r="G12" s="1"/>
  <c r="G11"/>
  <c r="F10"/>
  <c r="G10" s="1"/>
  <c r="G9"/>
  <c r="F8"/>
  <c r="G8" s="1"/>
  <c r="G7"/>
  <c r="G8" i="18"/>
  <c r="F9"/>
  <c r="G9" s="1"/>
  <c r="G10"/>
  <c r="F11"/>
  <c r="G11" s="1"/>
  <c r="G12"/>
  <c r="F13"/>
  <c r="G13" s="1"/>
  <c r="G19"/>
  <c r="G17" i="17"/>
  <c r="F11"/>
  <c r="G11" s="1"/>
  <c r="G10"/>
  <c r="G9"/>
  <c r="G12" s="1"/>
  <c r="G13" s="1"/>
  <c r="F9"/>
  <c r="G8"/>
  <c r="G18" i="15"/>
  <c r="F12"/>
  <c r="G12" s="1"/>
  <c r="G11"/>
  <c r="G10"/>
  <c r="F10"/>
  <c r="G9"/>
  <c r="F8"/>
  <c r="G8" s="1"/>
  <c r="G7"/>
  <c r="G57" i="19" l="1"/>
  <c r="G44"/>
  <c r="G31"/>
  <c r="G58"/>
  <c r="G45"/>
  <c r="G32"/>
  <c r="G15"/>
  <c r="G16" s="1"/>
  <c r="G14" i="18"/>
  <c r="G15" s="1"/>
  <c r="G14" i="17"/>
  <c r="G15"/>
  <c r="G13" i="15"/>
  <c r="G14" s="1"/>
  <c r="G20" i="6"/>
  <c r="F14"/>
  <c r="G14" s="1"/>
  <c r="G13"/>
  <c r="F12"/>
  <c r="G12" s="1"/>
  <c r="G11"/>
  <c r="G10"/>
  <c r="F10"/>
  <c r="G9"/>
  <c r="F8"/>
  <c r="G8" s="1"/>
  <c r="G7"/>
  <c r="F12" i="4"/>
  <c r="G12" s="1"/>
  <c r="G11"/>
  <c r="F10"/>
  <c r="G10" s="1"/>
  <c r="G9"/>
  <c r="F8"/>
  <c r="G8" s="1"/>
  <c r="G7"/>
  <c r="G60" i="19" l="1"/>
  <c r="G47"/>
  <c r="G34"/>
  <c r="G18"/>
  <c r="G17"/>
  <c r="G16" i="18"/>
  <c r="G17"/>
  <c r="G15" i="6"/>
  <c r="G16" s="1"/>
  <c r="G18" s="1"/>
  <c r="G16" i="17"/>
  <c r="G15" i="15"/>
  <c r="G16"/>
  <c r="G17" i="6"/>
  <c r="G13" i="4"/>
  <c r="G18" i="18" l="1"/>
  <c r="G20"/>
  <c r="G21" s="1"/>
  <c r="G23" s="1"/>
  <c r="E8" i="1" s="1"/>
  <c r="G22" i="17"/>
  <c r="G23" s="1"/>
  <c r="G18"/>
  <c r="G19" s="1"/>
  <c r="G19" i="6"/>
  <c r="E4" i="1" s="1"/>
  <c r="E7"/>
  <c r="G20" i="19"/>
  <c r="G72" s="1"/>
  <c r="G73" s="1"/>
  <c r="G75" s="1"/>
  <c r="G76" s="1"/>
  <c r="G77" s="1"/>
  <c r="G17" i="15"/>
  <c r="G24" i="18" l="1"/>
  <c r="G25" s="1"/>
  <c r="G23" i="15"/>
  <c r="G24" s="1"/>
  <c r="E6" i="1"/>
  <c r="G25" i="6"/>
  <c r="G26" s="1"/>
  <c r="G18" i="4"/>
  <c r="G14"/>
  <c r="G16" l="1"/>
  <c r="G15"/>
  <c r="G17" l="1"/>
  <c r="G22" l="1"/>
  <c r="G23" l="1"/>
  <c r="E5" i="1"/>
</calcChain>
</file>

<file path=xl/sharedStrings.xml><?xml version="1.0" encoding="utf-8"?>
<sst xmlns="http://schemas.openxmlformats.org/spreadsheetml/2006/main" count="481" uniqueCount="138">
  <si>
    <t>Наименование услуг</t>
  </si>
  <si>
    <t>№ п/п</t>
  </si>
  <si>
    <t>Смета</t>
  </si>
  <si>
    <t>№</t>
  </si>
  <si>
    <t>Наименование работ</t>
  </si>
  <si>
    <t>Обосно-
вание</t>
  </si>
  <si>
    <t>Ед.
изм.</t>
  </si>
  <si>
    <t>Кол-
во</t>
  </si>
  <si>
    <t>Трудоемкость, чел-час.
и стоимость,  руб.</t>
  </si>
  <si>
    <t>п/п</t>
  </si>
  <si>
    <t>за ед.</t>
  </si>
  <si>
    <t>всего</t>
  </si>
  <si>
    <t>Раздел 1. Стоимость работ</t>
  </si>
  <si>
    <r>
      <t xml:space="preserve"> ГЭСНп-81-04-2001</t>
    </r>
    <r>
      <rPr>
        <sz val="11"/>
        <rFont val="Times New Roman Cyr"/>
        <charset val="204"/>
      </rPr>
      <t xml:space="preserve">, </t>
    </r>
    <r>
      <rPr>
        <sz val="10"/>
        <rFont val="Times New Roman Cyr"/>
        <charset val="204"/>
      </rPr>
      <t>часть 1(с учетом изменений и дополнений - приложение №3 к приказу Министерства регионального развития Российской Федерации от 04 августа 2009 №321)</t>
    </r>
  </si>
  <si>
    <t>1</t>
  </si>
  <si>
    <t>Измерение тангенса угла диэлектрических потерь</t>
  </si>
  <si>
    <t>01-11-020-01</t>
  </si>
  <si>
    <t>измер.</t>
  </si>
  <si>
    <t>Стоимость работ: 2,0*207,96+2,0*203,92 =  
(ЦиСН-август 2013г.)</t>
  </si>
  <si>
    <t>2</t>
  </si>
  <si>
    <t xml:space="preserve">Измерение емкости </t>
  </si>
  <si>
    <t>01-11-022-01</t>
  </si>
  <si>
    <t>Итого:</t>
  </si>
  <si>
    <t>руб.</t>
  </si>
  <si>
    <r>
      <t xml:space="preserve">Изменение условий работ (В электроустановках, находящихся под напряжением, с оформлением при этом наряда-допуска или распоряжения) </t>
    </r>
    <r>
      <rPr>
        <b/>
        <sz val="11"/>
        <rFont val="Times New Roman"/>
        <family val="1"/>
        <charset val="204"/>
      </rPr>
      <t>К=1,255</t>
    </r>
    <r>
      <rPr>
        <sz val="11"/>
        <rFont val="Times New Roman"/>
        <family val="1"/>
        <charset val="204"/>
      </rPr>
      <t>, расчитанного по формуле (1+1х0,3х0,85)
(МДС-81-27.2007г. табл.1 п.5, ПОТ РМ-016-2001 (Межотраслевые правила по охране труда при эксплуатации электроустановок), п. 5.1.2  и п. 12.11)</t>
    </r>
  </si>
  <si>
    <r>
      <t xml:space="preserve">Накладные расходы - 65% (МДС  81-33.2004  прил.4 п.48)
</t>
    </r>
    <r>
      <rPr>
        <b/>
        <sz val="11"/>
        <rFont val="Times New Roman"/>
        <family val="1"/>
        <charset val="204"/>
      </rPr>
      <t xml:space="preserve">С учетом К=0,85 </t>
    </r>
    <r>
      <rPr>
        <sz val="11"/>
        <rFont val="Times New Roman"/>
        <family val="1"/>
        <charset val="204"/>
      </rPr>
      <t>(Письмо Госстроя России № 2536-ИП/12/ГС от 27.11.2012г.)</t>
    </r>
  </si>
  <si>
    <r>
      <t xml:space="preserve">Плановые накопления - 40%  (МДС 81-25.2001 прил.3 п.48)
</t>
    </r>
    <r>
      <rPr>
        <b/>
        <sz val="11"/>
        <rFont val="Times New Roman"/>
        <family val="1"/>
        <charset val="204"/>
      </rPr>
      <t xml:space="preserve">С учетом К=0,8 </t>
    </r>
    <r>
      <rPr>
        <sz val="11"/>
        <rFont val="Times New Roman"/>
        <family val="1"/>
        <charset val="204"/>
      </rPr>
      <t>(Письмо Госстроя России № 2536-ИП/12/ГС от 27.11.2012г.)</t>
    </r>
  </si>
  <si>
    <t xml:space="preserve">Итого стоимость работ:                                                       </t>
  </si>
  <si>
    <r>
      <t xml:space="preserve">Затраты на использование высоковольной лаборатории на базе автобуса Ford transit 460 
</t>
    </r>
    <r>
      <rPr>
        <sz val="10"/>
        <rFont val="Times New Roman"/>
        <family val="1"/>
        <charset val="204"/>
      </rPr>
      <t>(Приказ ООО "ТГК-1-Сервис" № 94-ГД от 14.09.2012г.)</t>
    </r>
  </si>
  <si>
    <t>Калькуляция стоимости услуг машино/часа автобусов-лабораторий</t>
  </si>
  <si>
    <t>машино/
час</t>
  </si>
  <si>
    <t>Командировочные расходы и использование ВВ лаборатории-приблизительные, корректируются при реальных затратах</t>
  </si>
  <si>
    <t xml:space="preserve">Итого плановые затраты:                                                       </t>
  </si>
  <si>
    <t xml:space="preserve">НДС - 18%                                                                                                              </t>
  </si>
  <si>
    <t xml:space="preserve">Всего  по смете:                                                                                                              </t>
  </si>
  <si>
    <t>ГЭСНп-81-04-2001, 
часть 1</t>
  </si>
  <si>
    <t xml:space="preserve"> </t>
  </si>
  <si>
    <t>01-11-025-01</t>
  </si>
  <si>
    <t>Итого стоимость работ:</t>
  </si>
  <si>
    <t>Затраты на использование высоковольной лаборатории ЛВИ HVT
(Приказ ООО "ТГК-1-Сервис" № 94 от 14.09.2012г.)</t>
  </si>
  <si>
    <t>машино/час</t>
  </si>
  <si>
    <t>на ед.</t>
  </si>
  <si>
    <r>
      <t>ГЭСНп-81-04-2001, часть 1</t>
    </r>
    <r>
      <rPr>
        <sz val="10"/>
        <rFont val="Times New Roman Cyr"/>
        <charset val="204"/>
      </rPr>
      <t>(с учетом изменений и дополнений - приложение №3 к приказу Министерства регионального развития Российской Федерации от 04 августа 2009 №321)</t>
    </r>
  </si>
  <si>
    <t>Раздел 2. Командировочные расходы</t>
  </si>
  <si>
    <t>Расчет лимита средств на командировочные расходы</t>
  </si>
  <si>
    <t>ввод</t>
  </si>
  <si>
    <t>Единица измерения</t>
  </si>
  <si>
    <t>Количес-тво</t>
  </si>
  <si>
    <t>Стоимость, руб</t>
  </si>
  <si>
    <t>Сборники нормативов</t>
  </si>
  <si>
    <t>3</t>
  </si>
  <si>
    <t>Измерение сопротивления изоляции мегаомметром</t>
  </si>
  <si>
    <t>01-11-028-02</t>
  </si>
  <si>
    <t>Стоимость работ: 0,25*207,96+0,25*203,92 =  
(ЦиСН-август 2013г.)</t>
  </si>
  <si>
    <t>Стоимость работ: 0,05*207,96+0,05*203,92 =  
(ЦиСН-август 2013г.)</t>
  </si>
  <si>
    <t>Испытание вводов масляного выключателя 220 кВ</t>
  </si>
  <si>
    <t>4</t>
  </si>
  <si>
    <t xml:space="preserve">Измерение тангенса угла диэлектрических потерь изоляции обмоток и вводов 220 кВ и нейтрали </t>
  </si>
  <si>
    <t>Измерение коэффициента абсорбции изоляции 
обмоток трансформатора</t>
  </si>
  <si>
    <t>Стоимость работ: 1,0*207,96+1,0*203,92 =                                    
 (ЦиСН-август 2013г.)</t>
  </si>
  <si>
    <t>Измерение сопротивления изоляции вводов мегаомметром</t>
  </si>
  <si>
    <t>Итого по Разделу 1:</t>
  </si>
  <si>
    <t>Затраты на использование высоковольной лаборатории на базе автобуса Ford transit 460
(Приказ ООО "ТГК-1-Сервис" № 94-ГД от 14.09.2012г.)</t>
  </si>
  <si>
    <t>Измерение параметров изоляции обмоток и вводов трансформаторов ГТ</t>
  </si>
  <si>
    <t xml:space="preserve">СМЕТА  </t>
  </si>
  <si>
    <t>Испытание конденсаторов связи 220 кВ</t>
  </si>
  <si>
    <t xml:space="preserve">фаза </t>
  </si>
  <si>
    <t>элемент</t>
  </si>
  <si>
    <t>Трудоемкость, н/час 
и стоимость работ, руб.</t>
  </si>
  <si>
    <t>Измерение токов утечки разрядника</t>
  </si>
  <si>
    <t>01-11-027-01</t>
  </si>
  <si>
    <t>Стоимость работ: 1*207,9+1*203,92=                                     
(ЦиСН-декабрь 2012г.)</t>
  </si>
  <si>
    <t>Стоимость работ: 0,05*207,96+0,05*203,92 =                                    
 (ЦиСН-декабрь 2012г.)</t>
  </si>
  <si>
    <t>Итого по смете:</t>
  </si>
  <si>
    <t xml:space="preserve">Измерение сопротивления изоляции мегаомметром  </t>
  </si>
  <si>
    <t>Испытание вентильных разрядников 220 кВ</t>
  </si>
  <si>
    <t>Приложение 7.1</t>
  </si>
  <si>
    <t>Директор каскада Ладожских ГЭС: ______________________</t>
  </si>
  <si>
    <t>Д.С. Видякин</t>
  </si>
  <si>
    <t>Приложение 7.2</t>
  </si>
  <si>
    <t>Приложение 7.3</t>
  </si>
  <si>
    <t>Испытание вводов масляных выключателей 220 кВ ГЭС-9, ГЭС-12</t>
  </si>
  <si>
    <t>7.1</t>
  </si>
  <si>
    <t>7.2</t>
  </si>
  <si>
    <t>7.3</t>
  </si>
  <si>
    <t>7.4</t>
  </si>
  <si>
    <t>Перечень типовых работ по измерениям и испытаниям оборудования Каскада Ладожских ГЭС</t>
  </si>
  <si>
    <t>Приложение 7.4</t>
  </si>
  <si>
    <t>Испытание высоковольтных вводов 110 кВ</t>
  </si>
  <si>
    <t>Испытание вводов 110 кВ (3 шт.)</t>
  </si>
  <si>
    <t>Приложение 7.5</t>
  </si>
  <si>
    <t>Измерение параметров изоляции обмоток и вводов 220 кВ трансформаторов ГТ</t>
  </si>
  <si>
    <t>Измерение параметров изоляции обмоток и вводов 110 кВ трансформаторов Т-21, Т-22 ГЭС-12</t>
  </si>
  <si>
    <t xml:space="preserve">Замер тангенсов дельта вводов выключателей, трансформаторов, 
и конденсаторов связи ГЭС-9, ГЭС-12
</t>
  </si>
  <si>
    <t>Раздел 1. Измерение параметров изоляции обмоток и вводов трансформаторов ГТ 220 кВ</t>
  </si>
  <si>
    <t>Раздел 2. Измерение параметров изоляции обмоток и вводов трансформаторов 110 кВ ГЭС-12</t>
  </si>
  <si>
    <t>Испытание вводов 110 кВ (6 шт.)</t>
  </si>
  <si>
    <t>Итого по Разделу 2:</t>
  </si>
  <si>
    <t>Раздел 3. Конденсаторы связи линий 220 кВ (15 шт.)</t>
  </si>
  <si>
    <t>Раздел 4. Маслонаполненные вводы выключателей 220кВ                   (6 шт.)</t>
  </si>
  <si>
    <t>Раздел 5. Вентильные разрядники 220 кВ (2 шт.)</t>
  </si>
  <si>
    <t>1.1</t>
  </si>
  <si>
    <t>1.2</t>
  </si>
  <si>
    <t>1.3</t>
  </si>
  <si>
    <t>1.4</t>
  </si>
  <si>
    <t>1.5</t>
  </si>
  <si>
    <t>2.1</t>
  </si>
  <si>
    <t>2.2</t>
  </si>
  <si>
    <t>2.3</t>
  </si>
  <si>
    <t>2.4</t>
  </si>
  <si>
    <t>3.1</t>
  </si>
  <si>
    <t>3.2</t>
  </si>
  <si>
    <t>3.3</t>
  </si>
  <si>
    <t>3.4</t>
  </si>
  <si>
    <t>Итого по Разделу 3:</t>
  </si>
  <si>
    <t>4.1</t>
  </si>
  <si>
    <t>4.2</t>
  </si>
  <si>
    <t>4.3</t>
  </si>
  <si>
    <t>4.4</t>
  </si>
  <si>
    <t>Итого по Разделу 4:</t>
  </si>
  <si>
    <t>Итого по Разделу 5:</t>
  </si>
  <si>
    <t>Итого по разделам 1-5</t>
  </si>
  <si>
    <t xml:space="preserve">Приложение </t>
  </si>
  <si>
    <t>Итого стоимость работ с учетом К=0,45</t>
  </si>
  <si>
    <t>5.1</t>
  </si>
  <si>
    <t>5.2</t>
  </si>
  <si>
    <t>5.3</t>
  </si>
  <si>
    <t>Начальник ПТО каскада Ладожских ГЭС: ______________________</t>
  </si>
  <si>
    <t>Н.Н.Моторова</t>
  </si>
  <si>
    <t xml:space="preserve">                                     НДС (18%)</t>
  </si>
  <si>
    <t xml:space="preserve">                                                  Итого  </t>
  </si>
  <si>
    <t>194 000.00 руб.</t>
  </si>
  <si>
    <t>34 920.00 руб.</t>
  </si>
  <si>
    <t xml:space="preserve">                         Всего с учетом НДС </t>
  </si>
  <si>
    <t>228 920.00 руб.</t>
  </si>
  <si>
    <t xml:space="preserve">                      (сто девяносто четыре тысячи  руб. 00 коп. )</t>
  </si>
  <si>
    <t xml:space="preserve">                         (тридцать четыре тысячи девятьсот двадцать руб. 00 коп.)</t>
  </si>
  <si>
    <t xml:space="preserve">                  (двести двадцать восемь тысяч девятьсот двадцать руб. 00  коп.)</t>
  </si>
</sst>
</file>

<file path=xl/styles.xml><?xml version="1.0" encoding="utf-8"?>
<styleSheet xmlns="http://schemas.openxmlformats.org/spreadsheetml/2006/main">
  <numFmts count="3">
    <numFmt numFmtId="164" formatCode="#,##0.00_р_."/>
    <numFmt numFmtId="165" formatCode="0_)"/>
    <numFmt numFmtId="166" formatCode="0.00;[Red]0.00"/>
  </numFmts>
  <fonts count="37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  <charset val="204"/>
    </font>
    <font>
      <b/>
      <sz val="10"/>
      <name val="Times New Roman Cyr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sz val="11"/>
      <name val="Times New Roman Cyr"/>
      <charset val="204"/>
    </font>
    <font>
      <sz val="11"/>
      <name val="Times New Roman Cyr"/>
      <charset val="204"/>
    </font>
    <font>
      <sz val="10"/>
      <name val="Times New Roman Cyr"/>
      <charset val="204"/>
    </font>
    <font>
      <b/>
      <sz val="11"/>
      <name val="Times New Roman Cyr"/>
      <family val="1"/>
      <charset val="204"/>
    </font>
    <font>
      <sz val="12"/>
      <name val="Arial Cyr"/>
      <charset val="204"/>
    </font>
    <font>
      <b/>
      <sz val="11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charset val="204"/>
    </font>
    <font>
      <b/>
      <sz val="10"/>
      <name val="Arial Cyr"/>
      <charset val="204"/>
    </font>
    <font>
      <sz val="11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 Cyr"/>
      <family val="1"/>
      <charset val="204"/>
    </font>
    <font>
      <sz val="9"/>
      <name val="Times New Roman"/>
      <family val="1"/>
    </font>
    <font>
      <b/>
      <sz val="10"/>
      <name val="Arial Cyr"/>
      <family val="2"/>
      <charset val="204"/>
    </font>
    <font>
      <sz val="11"/>
      <name val="Times New Roman Cyr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 Cyr"/>
      <family val="2"/>
      <charset val="204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</cellStyleXfs>
  <cellXfs count="32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49" fontId="5" fillId="0" borderId="0" xfId="1" applyNumberFormat="1" applyFont="1" applyAlignment="1">
      <alignment horizontal="center"/>
    </xf>
    <xf numFmtId="0" fontId="6" fillId="0" borderId="0" xfId="1" applyFont="1"/>
    <xf numFmtId="0" fontId="5" fillId="0" borderId="0" xfId="1" applyFont="1" applyAlignment="1">
      <alignment horizontal="center"/>
    </xf>
    <xf numFmtId="0" fontId="7" fillId="0" borderId="3" xfId="2" applyFont="1" applyBorder="1" applyAlignment="1">
      <alignment horizontal="center" vertical="center"/>
    </xf>
    <xf numFmtId="0" fontId="9" fillId="0" borderId="0" xfId="2" applyFont="1"/>
    <xf numFmtId="0" fontId="7" fillId="0" borderId="6" xfId="2" applyFont="1" applyBorder="1" applyAlignment="1">
      <alignment horizontal="center" vertical="center"/>
    </xf>
    <xf numFmtId="0" fontId="7" fillId="0" borderId="1" xfId="2" quotePrefix="1" applyFont="1" applyBorder="1" applyAlignment="1">
      <alignment horizontal="center" vertical="center"/>
    </xf>
    <xf numFmtId="0" fontId="10" fillId="0" borderId="6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9" fillId="0" borderId="0" xfId="1" applyFont="1"/>
    <xf numFmtId="0" fontId="15" fillId="0" borderId="0" xfId="1" applyFont="1"/>
    <xf numFmtId="0" fontId="9" fillId="0" borderId="1" xfId="1" applyFont="1" applyBorder="1" applyAlignment="1">
      <alignment vertical="center"/>
    </xf>
    <xf numFmtId="0" fontId="16" fillId="0" borderId="1" xfId="1" applyFont="1" applyBorder="1" applyAlignment="1">
      <alignment vertical="center"/>
    </xf>
    <xf numFmtId="49" fontId="10" fillId="0" borderId="1" xfId="1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1" fontId="10" fillId="0" borderId="1" xfId="1" applyNumberFormat="1" applyFont="1" applyBorder="1" applyAlignment="1">
      <alignment horizontal="center" vertical="center"/>
    </xf>
    <xf numFmtId="0" fontId="17" fillId="0" borderId="0" xfId="1" applyFont="1" applyFill="1" applyBorder="1" applyAlignment="1">
      <alignment horizontal="center" vertical="center"/>
    </xf>
    <xf numFmtId="0" fontId="17" fillId="0" borderId="0" xfId="1" applyFont="1" applyBorder="1" applyAlignment="1">
      <alignment horizontal="center" vertical="center"/>
    </xf>
    <xf numFmtId="0" fontId="15" fillId="0" borderId="1" xfId="1" applyFont="1" applyBorder="1"/>
    <xf numFmtId="2" fontId="18" fillId="0" borderId="0" xfId="1" applyNumberFormat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9" fillId="0" borderId="0" xfId="1" applyFont="1"/>
    <xf numFmtId="49" fontId="7" fillId="0" borderId="1" xfId="1" applyNumberFormat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4" fontId="7" fillId="0" borderId="1" xfId="1" applyNumberFormat="1" applyFont="1" applyBorder="1" applyAlignment="1">
      <alignment horizontal="center" vertical="center" wrapText="1"/>
    </xf>
    <xf numFmtId="0" fontId="15" fillId="0" borderId="0" xfId="1" applyFont="1" applyBorder="1"/>
    <xf numFmtId="0" fontId="7" fillId="0" borderId="1" xfId="1" applyFont="1" applyBorder="1" applyAlignment="1">
      <alignment horizontal="center" vertical="center"/>
    </xf>
    <xf numFmtId="164" fontId="10" fillId="0" borderId="1" xfId="1" applyNumberFormat="1" applyFont="1" applyBorder="1" applyAlignment="1">
      <alignment horizontal="right" vertical="center"/>
    </xf>
    <xf numFmtId="4" fontId="6" fillId="0" borderId="0" xfId="1" applyNumberFormat="1" applyFont="1" applyBorder="1" applyAlignment="1">
      <alignment vertical="center"/>
    </xf>
    <xf numFmtId="0" fontId="21" fillId="0" borderId="0" xfId="1" applyFont="1" applyBorder="1"/>
    <xf numFmtId="0" fontId="10" fillId="0" borderId="1" xfId="2" quotePrefix="1" applyFont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left" vertical="center" wrapText="1"/>
    </xf>
    <xf numFmtId="1" fontId="22" fillId="0" borderId="1" xfId="1" applyNumberFormat="1" applyFont="1" applyFill="1" applyBorder="1" applyAlignment="1">
      <alignment horizontal="center" vertical="center" wrapText="1"/>
    </xf>
    <xf numFmtId="0" fontId="23" fillId="0" borderId="1" xfId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/>
    </xf>
    <xf numFmtId="4" fontId="10" fillId="0" borderId="1" xfId="2" applyNumberFormat="1" applyFont="1" applyFill="1" applyBorder="1" applyAlignment="1">
      <alignment horizontal="center" vertical="center"/>
    </xf>
    <xf numFmtId="0" fontId="24" fillId="0" borderId="0" xfId="2" applyFont="1" applyBorder="1"/>
    <xf numFmtId="0" fontId="10" fillId="0" borderId="1" xfId="2" applyFont="1" applyFill="1" applyBorder="1" applyAlignment="1">
      <alignment horizontal="center" vertical="center"/>
    </xf>
    <xf numFmtId="0" fontId="4" fillId="0" borderId="0" xfId="2"/>
    <xf numFmtId="0" fontId="7" fillId="0" borderId="1" xfId="1" quotePrefix="1" applyFont="1" applyBorder="1" applyAlignment="1">
      <alignment horizontal="left" vertical="top" wrapText="1"/>
    </xf>
    <xf numFmtId="0" fontId="10" fillId="0" borderId="1" xfId="1" quotePrefix="1" applyFont="1" applyBorder="1" applyAlignment="1">
      <alignment horizontal="left" vertical="center" wrapText="1"/>
    </xf>
    <xf numFmtId="0" fontId="10" fillId="0" borderId="1" xfId="1" applyFont="1" applyBorder="1" applyAlignment="1">
      <alignment vertical="center"/>
    </xf>
    <xf numFmtId="1" fontId="10" fillId="0" borderId="1" xfId="1" applyNumberFormat="1" applyFont="1" applyBorder="1" applyAlignment="1">
      <alignment vertical="center"/>
    </xf>
    <xf numFmtId="0" fontId="4" fillId="0" borderId="0" xfId="1" applyFont="1"/>
    <xf numFmtId="0" fontId="10" fillId="0" borderId="1" xfId="1" applyFont="1" applyBorder="1" applyAlignment="1">
      <alignment vertical="top"/>
    </xf>
    <xf numFmtId="0" fontId="7" fillId="0" borderId="1" xfId="1" quotePrefix="1" applyFont="1" applyFill="1" applyBorder="1" applyAlignment="1">
      <alignment horizontal="left" vertical="center"/>
    </xf>
    <xf numFmtId="1" fontId="7" fillId="0" borderId="1" xfId="1" applyNumberFormat="1" applyFont="1" applyBorder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/>
    </xf>
    <xf numFmtId="1" fontId="6" fillId="0" borderId="0" xfId="1" applyNumberFormat="1" applyFont="1"/>
    <xf numFmtId="0" fontId="20" fillId="0" borderId="0" xfId="1" applyFont="1"/>
    <xf numFmtId="4" fontId="20" fillId="0" borderId="0" xfId="1" applyNumberFormat="1" applyFont="1" applyFill="1" applyAlignment="1">
      <alignment horizontal="right"/>
    </xf>
    <xf numFmtId="0" fontId="7" fillId="0" borderId="1" xfId="2" quotePrefix="1" applyFont="1" applyFill="1" applyBorder="1" applyAlignment="1">
      <alignment horizontal="left" vertical="center" wrapText="1"/>
    </xf>
    <xf numFmtId="4" fontId="10" fillId="2" borderId="1" xfId="1" applyNumberFormat="1" applyFont="1" applyFill="1" applyBorder="1" applyAlignment="1">
      <alignment horizontal="right" vertical="center"/>
    </xf>
    <xf numFmtId="4" fontId="7" fillId="2" borderId="1" xfId="1" applyNumberFormat="1" applyFont="1" applyFill="1" applyBorder="1" applyAlignment="1">
      <alignment horizontal="right" vertical="center"/>
    </xf>
    <xf numFmtId="4" fontId="19" fillId="0" borderId="0" xfId="1" applyNumberFormat="1" applyFont="1" applyBorder="1" applyAlignment="1">
      <alignment horizontal="right" vertical="center"/>
    </xf>
    <xf numFmtId="0" fontId="8" fillId="0" borderId="0" xfId="1" applyFont="1" applyBorder="1"/>
    <xf numFmtId="0" fontId="4" fillId="0" borderId="0" xfId="1"/>
    <xf numFmtId="4" fontId="26" fillId="0" borderId="0" xfId="1" applyNumberFormat="1" applyFont="1" applyBorder="1" applyAlignment="1">
      <alignment horizontal="right" vertical="center"/>
    </xf>
    <xf numFmtId="4" fontId="4" fillId="0" borderId="0" xfId="1" applyNumberFormat="1" applyFont="1" applyBorder="1" applyAlignment="1">
      <alignment horizontal="right" vertical="center"/>
    </xf>
    <xf numFmtId="0" fontId="20" fillId="0" borderId="0" xfId="1" applyFont="1" applyFill="1" applyBorder="1"/>
    <xf numFmtId="0" fontId="20" fillId="0" borderId="0" xfId="1" applyFont="1" applyAlignment="1">
      <alignment horizontal="center"/>
    </xf>
    <xf numFmtId="0" fontId="20" fillId="0" borderId="1" xfId="1" applyFont="1" applyBorder="1" applyAlignment="1">
      <alignment horizontal="left" vertical="center" wrapText="1"/>
    </xf>
    <xf numFmtId="0" fontId="20" fillId="0" borderId="0" xfId="1" applyFont="1" applyFill="1" applyBorder="1" applyAlignment="1"/>
    <xf numFmtId="0" fontId="20" fillId="0" borderId="0" xfId="1" applyFont="1" applyAlignment="1">
      <alignment horizontal="centerContinuous"/>
    </xf>
    <xf numFmtId="0" fontId="9" fillId="0" borderId="0" xfId="1" applyFont="1" applyFill="1"/>
    <xf numFmtId="0" fontId="15" fillId="0" borderId="0" xfId="1" applyFont="1" applyFill="1"/>
    <xf numFmtId="4" fontId="10" fillId="2" borderId="1" xfId="2" applyNumberFormat="1" applyFont="1" applyFill="1" applyBorder="1" applyAlignment="1">
      <alignment horizontal="right" vertical="center"/>
    </xf>
    <xf numFmtId="0" fontId="15" fillId="2" borderId="0" xfId="0" applyFont="1" applyFill="1"/>
    <xf numFmtId="0" fontId="20" fillId="2" borderId="1" xfId="0" applyFont="1" applyFill="1" applyBorder="1" applyAlignment="1">
      <alignment horizontal="center" vertical="center"/>
    </xf>
    <xf numFmtId="0" fontId="27" fillId="2" borderId="1" xfId="1" applyFont="1" applyFill="1" applyBorder="1" applyAlignment="1">
      <alignment horizontal="center" vertical="center"/>
    </xf>
    <xf numFmtId="4" fontId="10" fillId="2" borderId="1" xfId="1" applyNumberFormat="1" applyFont="1" applyFill="1" applyBorder="1" applyAlignment="1">
      <alignment horizontal="center" vertical="center"/>
    </xf>
    <xf numFmtId="0" fontId="15" fillId="2" borderId="0" xfId="1" applyFont="1" applyFill="1"/>
    <xf numFmtId="0" fontId="7" fillId="2" borderId="1" xfId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0" fontId="19" fillId="2" borderId="0" xfId="1" applyFont="1" applyFill="1"/>
    <xf numFmtId="4" fontId="10" fillId="0" borderId="1" xfId="1" applyNumberFormat="1" applyFont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vertical="center" wrapText="1"/>
    </xf>
    <xf numFmtId="0" fontId="10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3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10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14" fillId="0" borderId="1" xfId="1" applyFont="1" applyBorder="1" applyAlignment="1">
      <alignment horizontal="center" vertical="center"/>
    </xf>
    <xf numFmtId="4" fontId="12" fillId="0" borderId="0" xfId="1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27" fillId="0" borderId="1" xfId="1" applyFont="1" applyFill="1" applyBorder="1" applyAlignment="1">
      <alignment horizontal="center" vertical="top"/>
    </xf>
    <xf numFmtId="0" fontId="27" fillId="0" borderId="1" xfId="1" applyFont="1" applyFill="1" applyBorder="1" applyAlignment="1">
      <alignment horizontal="left" vertical="center" wrapText="1"/>
    </xf>
    <xf numFmtId="165" fontId="11" fillId="0" borderId="4" xfId="1" applyNumberFormat="1" applyFont="1" applyFill="1" applyBorder="1" applyAlignment="1" applyProtection="1">
      <alignment vertical="center" wrapText="1"/>
      <protection locked="0"/>
    </xf>
    <xf numFmtId="1" fontId="20" fillId="2" borderId="1" xfId="0" applyNumberFormat="1" applyFont="1" applyFill="1" applyBorder="1" applyAlignment="1">
      <alignment horizontal="center" vertical="center"/>
    </xf>
    <xf numFmtId="4" fontId="20" fillId="2" borderId="1" xfId="0" applyNumberFormat="1" applyFont="1" applyFill="1" applyBorder="1" applyAlignment="1">
      <alignment horizontal="right" vertical="center"/>
    </xf>
    <xf numFmtId="0" fontId="15" fillId="2" borderId="0" xfId="0" applyFont="1" applyFill="1" applyAlignment="1">
      <alignment vertical="center"/>
    </xf>
    <xf numFmtId="0" fontId="20" fillId="0" borderId="8" xfId="1" applyFont="1" applyBorder="1" applyAlignment="1">
      <alignment horizontal="center" vertical="center"/>
    </xf>
    <xf numFmtId="4" fontId="21" fillId="0" borderId="0" xfId="1" applyNumberFormat="1" applyFont="1" applyBorder="1"/>
    <xf numFmtId="0" fontId="16" fillId="0" borderId="1" xfId="1" quotePrefix="1" applyFont="1" applyBorder="1" applyAlignment="1">
      <alignment horizontal="left" vertical="top" wrapText="1"/>
    </xf>
    <xf numFmtId="0" fontId="20" fillId="0" borderId="1" xfId="1" quotePrefix="1" applyFont="1" applyBorder="1" applyAlignment="1">
      <alignment horizontal="left" vertical="center" wrapText="1"/>
    </xf>
    <xf numFmtId="4" fontId="4" fillId="0" borderId="0" xfId="1" applyNumberFormat="1" applyFont="1"/>
    <xf numFmtId="0" fontId="20" fillId="0" borderId="1" xfId="1" applyFont="1" applyBorder="1" applyAlignment="1">
      <alignment vertical="top"/>
    </xf>
    <xf numFmtId="0" fontId="16" fillId="0" borderId="1" xfId="1" quotePrefix="1" applyFont="1" applyFill="1" applyBorder="1" applyAlignment="1">
      <alignment horizontal="left" vertical="center"/>
    </xf>
    <xf numFmtId="0" fontId="27" fillId="2" borderId="1" xfId="1" applyFont="1" applyFill="1" applyBorder="1" applyAlignment="1">
      <alignment horizontal="center" vertical="center" wrapText="1"/>
    </xf>
    <xf numFmtId="1" fontId="27" fillId="2" borderId="1" xfId="1" applyNumberFormat="1" applyFont="1" applyFill="1" applyBorder="1" applyAlignment="1">
      <alignment horizontal="center" vertical="center"/>
    </xf>
    <xf numFmtId="164" fontId="27" fillId="2" borderId="1" xfId="1" applyNumberFormat="1" applyFont="1" applyFill="1" applyBorder="1" applyAlignment="1">
      <alignment horizontal="center" vertical="center"/>
    </xf>
    <xf numFmtId="4" fontId="27" fillId="2" borderId="1" xfId="1" applyNumberFormat="1" applyFont="1" applyFill="1" applyBorder="1" applyAlignment="1">
      <alignment horizontal="right" vertical="center"/>
    </xf>
    <xf numFmtId="0" fontId="17" fillId="2" borderId="0" xfId="1" applyFont="1" applyFill="1" applyBorder="1" applyAlignment="1">
      <alignment horizontal="center" vertical="center"/>
    </xf>
    <xf numFmtId="4" fontId="12" fillId="2" borderId="1" xfId="1" applyNumberFormat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vertical="center"/>
    </xf>
    <xf numFmtId="0" fontId="20" fillId="2" borderId="1" xfId="0" applyFont="1" applyFill="1" applyBorder="1" applyAlignment="1">
      <alignment horizontal="center" vertical="top"/>
    </xf>
    <xf numFmtId="0" fontId="20" fillId="0" borderId="3" xfId="1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1" applyFont="1" applyFill="1" applyBorder="1" applyAlignment="1">
      <alignment vertical="top"/>
    </xf>
    <xf numFmtId="0" fontId="14" fillId="2" borderId="1" xfId="1" applyFont="1" applyFill="1" applyBorder="1" applyAlignment="1">
      <alignment horizontal="left" vertical="top" wrapText="1"/>
    </xf>
    <xf numFmtId="0" fontId="14" fillId="2" borderId="1" xfId="1" applyFont="1" applyFill="1" applyBorder="1" applyAlignment="1">
      <alignment horizontal="center" vertical="center" wrapText="1"/>
    </xf>
    <xf numFmtId="4" fontId="19" fillId="2" borderId="1" xfId="1" applyNumberFormat="1" applyFont="1" applyFill="1" applyBorder="1" applyAlignment="1">
      <alignment horizontal="right" vertical="center"/>
    </xf>
    <xf numFmtId="0" fontId="14" fillId="0" borderId="1" xfId="1" quotePrefix="1" applyFont="1" applyBorder="1" applyAlignment="1">
      <alignment horizontal="left" vertical="top" wrapText="1"/>
    </xf>
    <xf numFmtId="0" fontId="14" fillId="0" borderId="1" xfId="1" applyFont="1" applyBorder="1" applyAlignment="1">
      <alignment horizontal="left" vertical="top" wrapText="1"/>
    </xf>
    <xf numFmtId="0" fontId="27" fillId="0" borderId="1" xfId="1" quotePrefix="1" applyFont="1" applyBorder="1" applyAlignment="1">
      <alignment horizontal="left" vertical="center" wrapText="1"/>
    </xf>
    <xf numFmtId="0" fontId="4" fillId="0" borderId="1" xfId="1" applyBorder="1" applyAlignment="1">
      <alignment vertical="top"/>
    </xf>
    <xf numFmtId="0" fontId="14" fillId="0" borderId="1" xfId="1" quotePrefix="1" applyFont="1" applyFill="1" applyBorder="1" applyAlignment="1">
      <alignment horizontal="left" vertical="center"/>
    </xf>
    <xf numFmtId="0" fontId="20" fillId="0" borderId="0" xfId="1" applyFont="1" applyAlignment="1">
      <alignment vertical="top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0" fillId="0" borderId="1" xfId="1" applyFont="1" applyBorder="1" applyAlignment="1">
      <alignment horizontal="left" vertical="center" wrapText="1"/>
    </xf>
    <xf numFmtId="0" fontId="7" fillId="0" borderId="3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5" fillId="0" borderId="0" xfId="1" applyFont="1" applyAlignment="1">
      <alignment horizontal="center"/>
    </xf>
    <xf numFmtId="0" fontId="5" fillId="2" borderId="0" xfId="1" applyFont="1" applyFill="1" applyAlignment="1">
      <alignment horizontal="center"/>
    </xf>
    <xf numFmtId="4" fontId="7" fillId="2" borderId="1" xfId="2" applyNumberFormat="1" applyFont="1" applyFill="1" applyBorder="1" applyAlignment="1">
      <alignment horizontal="center" vertical="center"/>
    </xf>
    <xf numFmtId="4" fontId="10" fillId="2" borderId="1" xfId="3" applyNumberFormat="1" applyFont="1" applyFill="1" applyBorder="1" applyAlignment="1">
      <alignment horizontal="right" vertical="center"/>
    </xf>
    <xf numFmtId="4" fontId="7" fillId="2" borderId="1" xfId="1" applyNumberFormat="1" applyFont="1" applyFill="1" applyBorder="1" applyAlignment="1">
      <alignment vertical="center"/>
    </xf>
    <xf numFmtId="4" fontId="20" fillId="2" borderId="0" xfId="1" applyNumberFormat="1" applyFont="1" applyFill="1" applyAlignment="1">
      <alignment horizontal="right"/>
    </xf>
    <xf numFmtId="0" fontId="6" fillId="2" borderId="0" xfId="1" applyFont="1" applyFill="1" applyAlignment="1">
      <alignment horizontal="center"/>
    </xf>
    <xf numFmtId="0" fontId="6" fillId="2" borderId="0" xfId="1" applyFont="1" applyFill="1"/>
    <xf numFmtId="1" fontId="6" fillId="2" borderId="0" xfId="1" applyNumberFormat="1" applyFont="1" applyFill="1"/>
    <xf numFmtId="0" fontId="20" fillId="2" borderId="0" xfId="1" applyFont="1" applyFill="1"/>
    <xf numFmtId="0" fontId="7" fillId="2" borderId="1" xfId="1" quotePrefix="1" applyFont="1" applyFill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1" fontId="10" fillId="2" borderId="1" xfId="1" applyNumberFormat="1" applyFont="1" applyFill="1" applyBorder="1" applyAlignment="1">
      <alignment horizontal="center" vertical="center"/>
    </xf>
    <xf numFmtId="4" fontId="12" fillId="2" borderId="0" xfId="1" applyNumberFormat="1" applyFont="1" applyFill="1" applyBorder="1" applyAlignment="1">
      <alignment horizontal="center" vertical="center"/>
    </xf>
    <xf numFmtId="4" fontId="10" fillId="2" borderId="1" xfId="4" applyNumberFormat="1" applyFont="1" applyFill="1" applyBorder="1" applyAlignment="1">
      <alignment horizontal="right" vertical="center"/>
    </xf>
    <xf numFmtId="0" fontId="21" fillId="2" borderId="1" xfId="1" applyFont="1" applyFill="1" applyBorder="1" applyAlignment="1">
      <alignment horizontal="center" vertical="center"/>
    </xf>
    <xf numFmtId="0" fontId="16" fillId="2" borderId="1" xfId="1" applyFont="1" applyFill="1" applyBorder="1" applyAlignment="1">
      <alignment horizontal="center" vertical="center"/>
    </xf>
    <xf numFmtId="1" fontId="21" fillId="2" borderId="1" xfId="1" applyNumberFormat="1" applyFont="1" applyFill="1" applyBorder="1" applyAlignment="1">
      <alignment horizontal="center" vertical="center"/>
    </xf>
    <xf numFmtId="4" fontId="21" fillId="2" borderId="1" xfId="1" applyNumberFormat="1" applyFont="1" applyFill="1" applyBorder="1" applyAlignment="1">
      <alignment horizontal="right" vertical="center"/>
    </xf>
    <xf numFmtId="4" fontId="16" fillId="2" borderId="1" xfId="1" applyNumberFormat="1" applyFont="1" applyFill="1" applyBorder="1" applyAlignment="1">
      <alignment horizontal="right" vertical="center"/>
    </xf>
    <xf numFmtId="0" fontId="25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20" fillId="2" borderId="1" xfId="1" applyNumberFormat="1" applyFont="1" applyFill="1" applyBorder="1" applyAlignment="1">
      <alignment horizontal="center" vertical="center"/>
    </xf>
    <xf numFmtId="164" fontId="20" fillId="2" borderId="1" xfId="1" applyNumberFormat="1" applyFont="1" applyFill="1" applyBorder="1" applyAlignment="1">
      <alignment horizontal="right" vertical="center"/>
    </xf>
    <xf numFmtId="4" fontId="20" fillId="2" borderId="1" xfId="1" applyNumberFormat="1" applyFont="1" applyFill="1" applyBorder="1" applyAlignment="1">
      <alignment horizontal="right" vertical="center"/>
    </xf>
    <xf numFmtId="0" fontId="3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" fontId="20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vertical="center" wrapText="1"/>
    </xf>
    <xf numFmtId="1" fontId="6" fillId="2" borderId="3" xfId="1" applyNumberFormat="1" applyFont="1" applyFill="1" applyBorder="1" applyAlignment="1">
      <alignment horizontal="center" vertical="center"/>
    </xf>
    <xf numFmtId="4" fontId="20" fillId="2" borderId="3" xfId="1" applyNumberFormat="1" applyFont="1" applyFill="1" applyBorder="1" applyAlignment="1">
      <alignment horizontal="right" vertical="center"/>
    </xf>
    <xf numFmtId="0" fontId="20" fillId="2" borderId="1" xfId="1" applyFont="1" applyFill="1" applyBorder="1" applyAlignment="1">
      <alignment vertical="center"/>
    </xf>
    <xf numFmtId="0" fontId="20" fillId="2" borderId="1" xfId="1" applyFont="1" applyFill="1" applyBorder="1" applyAlignment="1">
      <alignment horizontal="center" vertical="center"/>
    </xf>
    <xf numFmtId="1" fontId="20" fillId="2" borderId="1" xfId="1" applyNumberFormat="1" applyFont="1" applyFill="1" applyBorder="1" applyAlignment="1">
      <alignment vertical="center"/>
    </xf>
    <xf numFmtId="0" fontId="16" fillId="2" borderId="1" xfId="1" applyFont="1" applyFill="1" applyBorder="1" applyAlignment="1">
      <alignment vertical="center"/>
    </xf>
    <xf numFmtId="1" fontId="16" fillId="2" borderId="1" xfId="1" applyNumberFormat="1" applyFont="1" applyFill="1" applyBorder="1" applyAlignment="1">
      <alignment vertical="center"/>
    </xf>
    <xf numFmtId="4" fontId="16" fillId="2" borderId="1" xfId="1" applyNumberFormat="1" applyFont="1" applyFill="1" applyBorder="1" applyAlignment="1">
      <alignment horizontal="center" vertical="center"/>
    </xf>
    <xf numFmtId="166" fontId="20" fillId="2" borderId="0" xfId="1" applyNumberFormat="1" applyFont="1" applyFill="1"/>
    <xf numFmtId="4" fontId="20" fillId="2" borderId="0" xfId="1" applyNumberFormat="1" applyFont="1" applyFill="1"/>
    <xf numFmtId="1" fontId="20" fillId="2" borderId="0" xfId="1" applyNumberFormat="1" applyFont="1" applyFill="1"/>
    <xf numFmtId="49" fontId="10" fillId="2" borderId="1" xfId="1" applyNumberFormat="1" applyFont="1" applyFill="1" applyBorder="1" applyAlignment="1">
      <alignment horizontal="center" vertical="center"/>
    </xf>
    <xf numFmtId="0" fontId="15" fillId="2" borderId="0" xfId="1" applyFont="1" applyFill="1" applyBorder="1"/>
    <xf numFmtId="0" fontId="6" fillId="2" borderId="1" xfId="1" applyFont="1" applyFill="1" applyBorder="1"/>
    <xf numFmtId="0" fontId="16" fillId="2" borderId="2" xfId="1" applyFont="1" applyFill="1" applyBorder="1" applyAlignment="1">
      <alignment horizontal="left" vertical="top" wrapText="1"/>
    </xf>
    <xf numFmtId="0" fontId="20" fillId="2" borderId="1" xfId="1" applyFont="1" applyFill="1" applyBorder="1" applyAlignment="1">
      <alignment horizontal="left" vertical="center" wrapText="1"/>
    </xf>
    <xf numFmtId="4" fontId="20" fillId="2" borderId="0" xfId="1" applyNumberFormat="1" applyFont="1" applyFill="1" applyBorder="1" applyAlignment="1">
      <alignment horizontal="center" vertical="center"/>
    </xf>
    <xf numFmtId="4" fontId="7" fillId="2" borderId="0" xfId="1" applyNumberFormat="1" applyFont="1" applyFill="1" applyBorder="1" applyAlignment="1">
      <alignment horizontal="right" vertical="center" wrapText="1"/>
    </xf>
    <xf numFmtId="0" fontId="21" fillId="2" borderId="0" xfId="1" applyFont="1" applyFill="1" applyBorder="1"/>
    <xf numFmtId="49" fontId="1" fillId="0" borderId="0" xfId="0" applyNumberFormat="1" applyFont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0" fontId="14" fillId="2" borderId="1" xfId="1" applyFont="1" applyFill="1" applyBorder="1" applyAlignment="1">
      <alignment horizontal="center" vertical="center"/>
    </xf>
    <xf numFmtId="4" fontId="14" fillId="2" borderId="1" xfId="1" applyNumberFormat="1" applyFont="1" applyFill="1" applyBorder="1" applyAlignment="1">
      <alignment horizontal="center" vertical="center"/>
    </xf>
    <xf numFmtId="0" fontId="19" fillId="2" borderId="1" xfId="1" applyFont="1" applyFill="1" applyBorder="1" applyAlignment="1">
      <alignment horizontal="center" vertical="center"/>
    </xf>
    <xf numFmtId="1" fontId="19" fillId="2" borderId="1" xfId="1" applyNumberFormat="1" applyFont="1" applyFill="1" applyBorder="1" applyAlignment="1">
      <alignment horizontal="center" vertical="center"/>
    </xf>
    <xf numFmtId="4" fontId="19" fillId="2" borderId="1" xfId="1" applyNumberFormat="1" applyFont="1" applyFill="1" applyBorder="1" applyAlignment="1">
      <alignment horizontal="center" vertical="center"/>
    </xf>
    <xf numFmtId="0" fontId="33" fillId="2" borderId="1" xfId="1" applyFont="1" applyFill="1" applyBorder="1" applyAlignment="1">
      <alignment horizontal="center" vertical="center"/>
    </xf>
    <xf numFmtId="1" fontId="4" fillId="2" borderId="1" xfId="1" applyNumberFormat="1" applyFill="1" applyBorder="1" applyAlignment="1">
      <alignment horizontal="center" vertical="center"/>
    </xf>
    <xf numFmtId="0" fontId="4" fillId="2" borderId="1" xfId="1" applyFill="1" applyBorder="1" applyAlignment="1">
      <alignment horizontal="center" vertical="center"/>
    </xf>
    <xf numFmtId="4" fontId="26" fillId="2" borderId="1" xfId="1" applyNumberFormat="1" applyFont="1" applyFill="1" applyBorder="1" applyAlignment="1">
      <alignment horizontal="right" vertical="center"/>
    </xf>
    <xf numFmtId="0" fontId="4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horizontal="center" vertical="center"/>
    </xf>
    <xf numFmtId="1" fontId="4" fillId="2" borderId="1" xfId="1" applyNumberFormat="1" applyFont="1" applyFill="1" applyBorder="1" applyAlignment="1">
      <alignment vertical="center"/>
    </xf>
    <xf numFmtId="4" fontId="4" fillId="2" borderId="1" xfId="1" applyNumberFormat="1" applyFont="1" applyFill="1" applyBorder="1" applyAlignment="1">
      <alignment horizontal="right" vertical="center"/>
    </xf>
    <xf numFmtId="0" fontId="19" fillId="2" borderId="1" xfId="1" applyFont="1" applyFill="1" applyBorder="1" applyAlignment="1">
      <alignment vertical="center"/>
    </xf>
    <xf numFmtId="1" fontId="19" fillId="2" borderId="1" xfId="1" applyNumberFormat="1" applyFont="1" applyFill="1" applyBorder="1" applyAlignment="1">
      <alignment vertical="center"/>
    </xf>
    <xf numFmtId="0" fontId="20" fillId="2" borderId="0" xfId="1" applyFont="1" applyFill="1" applyAlignment="1">
      <alignment horizontal="center"/>
    </xf>
    <xf numFmtId="0" fontId="10" fillId="0" borderId="1" xfId="1" applyFont="1" applyBorder="1" applyAlignment="1">
      <alignment horizontal="left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164" fontId="10" fillId="0" borderId="1" xfId="1" applyNumberFormat="1" applyFont="1" applyBorder="1" applyAlignment="1">
      <alignment horizontal="center" vertical="center"/>
    </xf>
    <xf numFmtId="2" fontId="10" fillId="0" borderId="1" xfId="1" applyNumberFormat="1" applyFont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2" fontId="10" fillId="2" borderId="1" xfId="1" applyNumberFormat="1" applyFont="1" applyFill="1" applyBorder="1" applyAlignment="1">
      <alignment horizontal="right" vertical="center"/>
    </xf>
    <xf numFmtId="0" fontId="0" fillId="2" borderId="0" xfId="0" applyFill="1"/>
    <xf numFmtId="0" fontId="6" fillId="0" borderId="0" xfId="1" applyFont="1" applyAlignment="1">
      <alignment wrapText="1"/>
    </xf>
    <xf numFmtId="0" fontId="16" fillId="0" borderId="1" xfId="1" applyFont="1" applyBorder="1" applyAlignment="1">
      <alignment vertical="center" wrapText="1"/>
    </xf>
    <xf numFmtId="0" fontId="7" fillId="0" borderId="1" xfId="1" applyFont="1" applyBorder="1" applyAlignment="1">
      <alignment vertical="center" wrapText="1"/>
    </xf>
    <xf numFmtId="0" fontId="16" fillId="0" borderId="1" xfId="1" applyFont="1" applyFill="1" applyBorder="1" applyAlignment="1">
      <alignment vertical="center" wrapText="1"/>
    </xf>
    <xf numFmtId="49" fontId="6" fillId="0" borderId="0" xfId="1" applyNumberFormat="1" applyFont="1" applyAlignment="1">
      <alignment vertical="center"/>
    </xf>
    <xf numFmtId="49" fontId="7" fillId="0" borderId="3" xfId="1" applyNumberFormat="1" applyFont="1" applyBorder="1" applyAlignment="1">
      <alignment horizontal="center" vertical="center"/>
    </xf>
    <xf numFmtId="49" fontId="7" fillId="0" borderId="6" xfId="1" applyNumberFormat="1" applyFont="1" applyBorder="1" applyAlignment="1">
      <alignment horizontal="center" vertical="center"/>
    </xf>
    <xf numFmtId="49" fontId="9" fillId="0" borderId="1" xfId="1" applyNumberFormat="1" applyFont="1" applyBorder="1" applyAlignment="1">
      <alignment vertical="center"/>
    </xf>
    <xf numFmtId="49" fontId="15" fillId="0" borderId="1" xfId="1" applyNumberFormat="1" applyFont="1" applyBorder="1"/>
    <xf numFmtId="49" fontId="20" fillId="2" borderId="1" xfId="1" applyNumberFormat="1" applyFont="1" applyFill="1" applyBorder="1" applyAlignment="1">
      <alignment horizontal="center" vertical="center"/>
    </xf>
    <xf numFmtId="49" fontId="6" fillId="2" borderId="1" xfId="1" applyNumberFormat="1" applyFont="1" applyFill="1" applyBorder="1"/>
    <xf numFmtId="49" fontId="10" fillId="0" borderId="6" xfId="1" applyNumberFormat="1" applyFont="1" applyBorder="1" applyAlignment="1">
      <alignment vertical="center"/>
    </xf>
    <xf numFmtId="49" fontId="9" fillId="0" borderId="1" xfId="1" applyNumberFormat="1" applyFont="1" applyFill="1" applyBorder="1" applyAlignment="1">
      <alignment vertical="top"/>
    </xf>
    <xf numFmtId="49" fontId="27" fillId="0" borderId="1" xfId="1" applyNumberFormat="1" applyFont="1" applyFill="1" applyBorder="1" applyAlignment="1">
      <alignment horizontal="center" vertical="top"/>
    </xf>
    <xf numFmtId="49" fontId="14" fillId="2" borderId="1" xfId="1" applyNumberFormat="1" applyFont="1" applyFill="1" applyBorder="1" applyAlignment="1">
      <alignment horizontal="left" vertical="top" wrapText="1"/>
    </xf>
    <xf numFmtId="49" fontId="20" fillId="2" borderId="1" xfId="0" applyNumberFormat="1" applyFont="1" applyFill="1" applyBorder="1" applyAlignment="1">
      <alignment horizontal="center" vertical="top"/>
    </xf>
    <xf numFmtId="49" fontId="10" fillId="0" borderId="1" xfId="2" quotePrefix="1" applyNumberFormat="1" applyFont="1" applyBorder="1" applyAlignment="1">
      <alignment horizontal="left" vertical="top" wrapText="1"/>
    </xf>
    <xf numFmtId="49" fontId="7" fillId="0" borderId="1" xfId="1" quotePrefix="1" applyNumberFormat="1" applyFont="1" applyBorder="1" applyAlignment="1">
      <alignment horizontal="left" vertical="top" wrapText="1"/>
    </xf>
    <xf numFmtId="49" fontId="10" fillId="0" borderId="1" xfId="1" applyNumberFormat="1" applyFont="1" applyBorder="1" applyAlignment="1">
      <alignment vertical="top"/>
    </xf>
    <xf numFmtId="49" fontId="10" fillId="0" borderId="1" xfId="2" applyNumberFormat="1" applyFont="1" applyBorder="1" applyAlignment="1">
      <alignment horizontal="center" vertical="center" wrapText="1"/>
    </xf>
    <xf numFmtId="49" fontId="2" fillId="0" borderId="0" xfId="1" applyNumberFormat="1" applyFont="1" applyAlignment="1">
      <alignment vertical="center"/>
    </xf>
    <xf numFmtId="0" fontId="28" fillId="0" borderId="0" xfId="1" applyFont="1"/>
    <xf numFmtId="1" fontId="28" fillId="0" borderId="0" xfId="1" applyNumberFormat="1" applyFont="1"/>
    <xf numFmtId="4" fontId="10" fillId="0" borderId="0" xfId="1" applyNumberFormat="1" applyFont="1" applyFill="1" applyAlignment="1">
      <alignment horizontal="right"/>
    </xf>
    <xf numFmtId="0" fontId="29" fillId="0" borderId="0" xfId="0" applyFont="1"/>
    <xf numFmtId="0" fontId="28" fillId="2" borderId="0" xfId="1" applyFont="1" applyFill="1"/>
    <xf numFmtId="0" fontId="28" fillId="2" borderId="0" xfId="1" applyFont="1" applyFill="1" applyAlignment="1">
      <alignment horizontal="center"/>
    </xf>
    <xf numFmtId="1" fontId="28" fillId="2" borderId="0" xfId="1" applyNumberFormat="1" applyFont="1" applyFill="1"/>
    <xf numFmtId="4" fontId="10" fillId="2" borderId="0" xfId="1" applyNumberFormat="1" applyFont="1" applyFill="1" applyAlignment="1">
      <alignment horizontal="right"/>
    </xf>
    <xf numFmtId="0" fontId="10" fillId="2" borderId="0" xfId="1" applyFont="1" applyFill="1" applyAlignment="1">
      <alignment horizontal="center"/>
    </xf>
    <xf numFmtId="0" fontId="28" fillId="0" borderId="0" xfId="1" applyFont="1" applyFill="1" applyBorder="1"/>
    <xf numFmtId="4" fontId="10" fillId="0" borderId="0" xfId="1" applyNumberFormat="1" applyFont="1"/>
    <xf numFmtId="0" fontId="28" fillId="0" borderId="0" xfId="1" applyFont="1" applyAlignment="1">
      <alignment horizontal="center"/>
    </xf>
    <xf numFmtId="0" fontId="34" fillId="0" borderId="0" xfId="1" applyFont="1" applyAlignment="1">
      <alignment vertical="center"/>
    </xf>
    <xf numFmtId="0" fontId="34" fillId="0" borderId="0" xfId="1" applyFont="1" applyFill="1" applyBorder="1"/>
    <xf numFmtId="0" fontId="34" fillId="0" borderId="0" xfId="1" applyFont="1"/>
    <xf numFmtId="1" fontId="34" fillId="0" borderId="0" xfId="1" applyNumberFormat="1" applyFont="1"/>
    <xf numFmtId="4" fontId="34" fillId="0" borderId="0" xfId="1" applyNumberFormat="1" applyFont="1" applyFill="1" applyAlignment="1">
      <alignment horizontal="right"/>
    </xf>
    <xf numFmtId="0" fontId="34" fillId="0" borderId="0" xfId="1" applyFont="1" applyAlignment="1">
      <alignment horizontal="center"/>
    </xf>
    <xf numFmtId="4" fontId="34" fillId="2" borderId="0" xfId="1" applyNumberFormat="1" applyFont="1" applyFill="1" applyAlignment="1">
      <alignment horizontal="right"/>
    </xf>
    <xf numFmtId="49" fontId="34" fillId="0" borderId="0" xfId="1" applyNumberFormat="1" applyFont="1" applyAlignment="1">
      <alignment vertical="center"/>
    </xf>
    <xf numFmtId="0" fontId="35" fillId="0" borderId="0" xfId="0" applyFont="1"/>
    <xf numFmtId="0" fontId="36" fillId="0" borderId="0" xfId="0" applyFont="1"/>
    <xf numFmtId="0" fontId="36" fillId="2" borderId="0" xfId="0" applyFont="1" applyFill="1"/>
    <xf numFmtId="49" fontId="28" fillId="0" borderId="0" xfId="1" applyNumberFormat="1" applyFont="1" applyAlignment="1">
      <alignment vertical="center"/>
    </xf>
    <xf numFmtId="0" fontId="34" fillId="2" borderId="0" xfId="1" applyFont="1" applyFill="1"/>
    <xf numFmtId="1" fontId="34" fillId="2" borderId="0" xfId="1" applyNumberFormat="1" applyFont="1" applyFill="1"/>
    <xf numFmtId="0" fontId="28" fillId="0" borderId="0" xfId="1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1" fontId="10" fillId="2" borderId="4" xfId="1" applyNumberFormat="1" applyFont="1" applyFill="1" applyBorder="1" applyAlignment="1">
      <alignment horizontal="left" vertical="center" wrapText="1"/>
    </xf>
    <xf numFmtId="1" fontId="10" fillId="2" borderId="7" xfId="1" applyNumberFormat="1" applyFont="1" applyFill="1" applyBorder="1" applyAlignment="1">
      <alignment horizontal="left" vertical="center" wrapText="1"/>
    </xf>
    <xf numFmtId="1" fontId="10" fillId="2" borderId="5" xfId="1" applyNumberFormat="1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left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1" fontId="7" fillId="2" borderId="3" xfId="1" applyNumberFormat="1" applyFont="1" applyFill="1" applyBorder="1" applyAlignment="1">
      <alignment horizontal="center" vertical="center" wrapText="1"/>
    </xf>
    <xf numFmtId="1" fontId="7" fillId="2" borderId="6" xfId="1" applyNumberFormat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left" vertical="center" wrapText="1"/>
    </xf>
    <xf numFmtId="0" fontId="12" fillId="2" borderId="7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24" fillId="0" borderId="1" xfId="1" applyFont="1" applyFill="1" applyBorder="1" applyAlignment="1">
      <alignment horizontal="left" vertical="center" wrapText="1"/>
    </xf>
    <xf numFmtId="0" fontId="24" fillId="2" borderId="0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right"/>
    </xf>
    <xf numFmtId="0" fontId="7" fillId="0" borderId="3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1" fontId="7" fillId="0" borderId="3" xfId="2" applyNumberFormat="1" applyFont="1" applyBorder="1" applyAlignment="1">
      <alignment horizontal="center" vertical="center" wrapText="1"/>
    </xf>
    <xf numFmtId="1" fontId="7" fillId="0" borderId="6" xfId="2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4" fillId="0" borderId="7" xfId="1" applyFont="1" applyFill="1" applyBorder="1" applyAlignment="1">
      <alignment horizontal="left" vertical="center" wrapText="1"/>
    </xf>
    <xf numFmtId="0" fontId="14" fillId="0" borderId="5" xfId="1" applyFont="1" applyFill="1" applyBorder="1" applyAlignment="1">
      <alignment horizontal="left" vertical="center" wrapText="1"/>
    </xf>
    <xf numFmtId="0" fontId="20" fillId="0" borderId="4" xfId="0" applyFont="1" applyFill="1" applyBorder="1" applyAlignment="1">
      <alignment horizontal="left" vertical="center" wrapText="1"/>
    </xf>
    <xf numFmtId="0" fontId="20" fillId="0" borderId="7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horizontal="left" vertical="center" wrapText="1"/>
    </xf>
    <xf numFmtId="0" fontId="16" fillId="0" borderId="0" xfId="1" applyFont="1" applyAlignment="1">
      <alignment horizontal="center"/>
    </xf>
    <xf numFmtId="0" fontId="16" fillId="0" borderId="0" xfId="1" applyFont="1" applyAlignment="1">
      <alignment horizontal="center" vertical="center" wrapText="1"/>
    </xf>
    <xf numFmtId="0" fontId="14" fillId="0" borderId="1" xfId="1" applyFont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1" fontId="14" fillId="2" borderId="1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24" fillId="3" borderId="0" xfId="2" applyFont="1" applyFill="1" applyBorder="1" applyAlignment="1">
      <alignment horizontal="center" vertical="center" wrapText="1"/>
    </xf>
    <xf numFmtId="0" fontId="14" fillId="0" borderId="1" xfId="1" applyFont="1" applyBorder="1" applyAlignment="1">
      <alignment horizontal="left" vertical="center" wrapText="1"/>
    </xf>
    <xf numFmtId="0" fontId="14" fillId="0" borderId="1" xfId="1" quotePrefix="1" applyFont="1" applyBorder="1" applyAlignment="1">
      <alignment horizontal="left" vertical="center" wrapText="1"/>
    </xf>
    <xf numFmtId="0" fontId="11" fillId="0" borderId="7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10" fillId="0" borderId="7" xfId="1" applyFont="1" applyBorder="1" applyAlignment="1">
      <alignment horizontal="left" vertical="center" wrapText="1"/>
    </xf>
    <xf numFmtId="0" fontId="10" fillId="0" borderId="5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left"/>
    </xf>
    <xf numFmtId="0" fontId="29" fillId="0" borderId="9" xfId="0" applyFont="1" applyBorder="1" applyAlignment="1">
      <alignment horizontal="left"/>
    </xf>
    <xf numFmtId="0" fontId="7" fillId="0" borderId="3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_Шаблон сметы Ленэнерго" xfId="1"/>
    <cellStyle name="Процентный" xfId="4" builtinId="5"/>
    <cellStyle name="Процент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workbookViewId="0">
      <selection activeCell="D11" sqref="D11"/>
    </sheetView>
  </sheetViews>
  <sheetFormatPr defaultRowHeight="15.75"/>
  <cols>
    <col min="1" max="1" width="7.28515625" style="193" customWidth="1"/>
    <col min="2" max="2" width="44.7109375" style="1" customWidth="1"/>
    <col min="3" max="3" width="16.7109375" style="1" customWidth="1"/>
    <col min="4" max="4" width="10.5703125" style="1" customWidth="1"/>
    <col min="5" max="5" width="13" style="1" customWidth="1"/>
    <col min="6" max="6" width="20.28515625" style="1" customWidth="1"/>
    <col min="7" max="16384" width="9.140625" style="1"/>
  </cols>
  <sheetData>
    <row r="1" spans="1:6">
      <c r="A1" s="191"/>
      <c r="B1" s="2"/>
      <c r="C1" s="2"/>
      <c r="D1" s="2"/>
      <c r="E1" s="4" t="s">
        <v>36</v>
      </c>
    </row>
    <row r="2" spans="1:6" ht="34.5" customHeight="1">
      <c r="A2" s="266" t="s">
        <v>86</v>
      </c>
      <c r="B2" s="266"/>
      <c r="C2" s="266"/>
      <c r="D2" s="266"/>
      <c r="E2" s="266"/>
      <c r="F2" s="266"/>
    </row>
    <row r="3" spans="1:6" ht="31.5">
      <c r="A3" s="192" t="s">
        <v>1</v>
      </c>
      <c r="B3" s="3" t="s">
        <v>0</v>
      </c>
      <c r="C3" s="3" t="s">
        <v>46</v>
      </c>
      <c r="D3" s="3" t="s">
        <v>47</v>
      </c>
      <c r="E3" s="3" t="s">
        <v>48</v>
      </c>
      <c r="F3" s="3" t="s">
        <v>49</v>
      </c>
    </row>
    <row r="4" spans="1:6" ht="31.5">
      <c r="A4" s="192" t="s">
        <v>82</v>
      </c>
      <c r="B4" s="88" t="s">
        <v>91</v>
      </c>
      <c r="C4" s="3" t="s">
        <v>45</v>
      </c>
      <c r="D4" s="3">
        <v>6</v>
      </c>
      <c r="E4" s="89">
        <f>'7.1. ВВоды ГТ 220'!G24</f>
        <v>35511.317499999997</v>
      </c>
      <c r="F4" s="90" t="s">
        <v>35</v>
      </c>
    </row>
    <row r="5" spans="1:6" ht="31.5">
      <c r="A5" s="192" t="s">
        <v>83</v>
      </c>
      <c r="B5" s="88" t="s">
        <v>55</v>
      </c>
      <c r="C5" s="3" t="s">
        <v>45</v>
      </c>
      <c r="D5" s="3">
        <v>6</v>
      </c>
      <c r="E5" s="89">
        <f>'7.2 ВВоды МВ-220'!G22</f>
        <v>89494.078500000003</v>
      </c>
      <c r="F5" s="90" t="s">
        <v>35</v>
      </c>
    </row>
    <row r="6" spans="1:6" ht="30">
      <c r="A6" s="192" t="s">
        <v>84</v>
      </c>
      <c r="B6" s="125" t="s">
        <v>65</v>
      </c>
      <c r="C6" s="3" t="s">
        <v>66</v>
      </c>
      <c r="D6" s="3">
        <v>1</v>
      </c>
      <c r="E6" s="89">
        <f>'7.3 КС'!G22</f>
        <v>9253.0030000000006</v>
      </c>
      <c r="F6" s="90" t="s">
        <v>35</v>
      </c>
    </row>
    <row r="7" spans="1:6" ht="30">
      <c r="A7" s="192" t="s">
        <v>85</v>
      </c>
      <c r="B7" s="136" t="s">
        <v>75</v>
      </c>
      <c r="C7" s="137" t="s">
        <v>67</v>
      </c>
      <c r="D7" s="137">
        <v>18</v>
      </c>
      <c r="E7" s="89">
        <f>'7.4 Разр.220кВ'!G21</f>
        <v>15349.6705</v>
      </c>
      <c r="F7" s="90" t="s">
        <v>35</v>
      </c>
    </row>
    <row r="8" spans="1:6" ht="47.25">
      <c r="A8" s="192" t="s">
        <v>82</v>
      </c>
      <c r="B8" s="88" t="s">
        <v>92</v>
      </c>
      <c r="C8" s="3" t="s">
        <v>45</v>
      </c>
      <c r="D8" s="3">
        <v>6</v>
      </c>
      <c r="E8" s="89">
        <f>'7.5 Вводы 110'!G23</f>
        <v>13194.827500000001</v>
      </c>
      <c r="F8" s="90" t="s">
        <v>35</v>
      </c>
    </row>
  </sheetData>
  <mergeCells count="1"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S31"/>
  <sheetViews>
    <sheetView workbookViewId="0">
      <selection activeCell="G22" sqref="G22:G23"/>
    </sheetView>
  </sheetViews>
  <sheetFormatPr defaultRowHeight="15"/>
  <cols>
    <col min="1" max="1" width="5.140625" style="56" customWidth="1"/>
    <col min="2" max="2" width="35.28515625" style="6" customWidth="1"/>
    <col min="3" max="3" width="15" style="148" customWidth="1"/>
    <col min="4" max="4" width="6.5703125" style="148" customWidth="1"/>
    <col min="5" max="5" width="5.42578125" style="149" customWidth="1"/>
    <col min="6" max="6" width="9.28515625" style="150" customWidth="1"/>
    <col min="7" max="7" width="10.42578125" style="146" customWidth="1"/>
    <col min="8" max="8" width="16.5703125" style="6" customWidth="1"/>
    <col min="9" max="9" width="11.42578125" style="6" bestFit="1" customWidth="1"/>
    <col min="10" max="256" width="9.140625" style="6"/>
    <col min="257" max="257" width="5.140625" style="6" customWidth="1"/>
    <col min="258" max="258" width="44.28515625" style="6" customWidth="1"/>
    <col min="259" max="259" width="15" style="6" customWidth="1"/>
    <col min="260" max="260" width="6.5703125" style="6" customWidth="1"/>
    <col min="261" max="261" width="6.42578125" style="6" customWidth="1"/>
    <col min="262" max="262" width="10.5703125" style="6" customWidth="1"/>
    <col min="263" max="263" width="12.5703125" style="6" customWidth="1"/>
    <col min="264" max="264" width="16.5703125" style="6" customWidth="1"/>
    <col min="265" max="265" width="11.42578125" style="6" bestFit="1" customWidth="1"/>
    <col min="266" max="512" width="9.140625" style="6"/>
    <col min="513" max="513" width="5.140625" style="6" customWidth="1"/>
    <col min="514" max="514" width="44.28515625" style="6" customWidth="1"/>
    <col min="515" max="515" width="15" style="6" customWidth="1"/>
    <col min="516" max="516" width="6.5703125" style="6" customWidth="1"/>
    <col min="517" max="517" width="6.42578125" style="6" customWidth="1"/>
    <col min="518" max="518" width="10.5703125" style="6" customWidth="1"/>
    <col min="519" max="519" width="12.5703125" style="6" customWidth="1"/>
    <col min="520" max="520" width="16.5703125" style="6" customWidth="1"/>
    <col min="521" max="521" width="11.42578125" style="6" bestFit="1" customWidth="1"/>
    <col min="522" max="768" width="9.140625" style="6"/>
    <col min="769" max="769" width="5.140625" style="6" customWidth="1"/>
    <col min="770" max="770" width="44.28515625" style="6" customWidth="1"/>
    <col min="771" max="771" width="15" style="6" customWidth="1"/>
    <col min="772" max="772" width="6.5703125" style="6" customWidth="1"/>
    <col min="773" max="773" width="6.42578125" style="6" customWidth="1"/>
    <col min="774" max="774" width="10.5703125" style="6" customWidth="1"/>
    <col min="775" max="775" width="12.5703125" style="6" customWidth="1"/>
    <col min="776" max="776" width="16.5703125" style="6" customWidth="1"/>
    <col min="777" max="777" width="11.42578125" style="6" bestFit="1" customWidth="1"/>
    <col min="778" max="1024" width="9.140625" style="6"/>
    <col min="1025" max="1025" width="5.140625" style="6" customWidth="1"/>
    <col min="1026" max="1026" width="44.28515625" style="6" customWidth="1"/>
    <col min="1027" max="1027" width="15" style="6" customWidth="1"/>
    <col min="1028" max="1028" width="6.5703125" style="6" customWidth="1"/>
    <col min="1029" max="1029" width="6.42578125" style="6" customWidth="1"/>
    <col min="1030" max="1030" width="10.5703125" style="6" customWidth="1"/>
    <col min="1031" max="1031" width="12.5703125" style="6" customWidth="1"/>
    <col min="1032" max="1032" width="16.5703125" style="6" customWidth="1"/>
    <col min="1033" max="1033" width="11.42578125" style="6" bestFit="1" customWidth="1"/>
    <col min="1034" max="1280" width="9.140625" style="6"/>
    <col min="1281" max="1281" width="5.140625" style="6" customWidth="1"/>
    <col min="1282" max="1282" width="44.28515625" style="6" customWidth="1"/>
    <col min="1283" max="1283" width="15" style="6" customWidth="1"/>
    <col min="1284" max="1284" width="6.5703125" style="6" customWidth="1"/>
    <col min="1285" max="1285" width="6.42578125" style="6" customWidth="1"/>
    <col min="1286" max="1286" width="10.5703125" style="6" customWidth="1"/>
    <col min="1287" max="1287" width="12.5703125" style="6" customWidth="1"/>
    <col min="1288" max="1288" width="16.5703125" style="6" customWidth="1"/>
    <col min="1289" max="1289" width="11.42578125" style="6" bestFit="1" customWidth="1"/>
    <col min="1290" max="1536" width="9.140625" style="6"/>
    <col min="1537" max="1537" width="5.140625" style="6" customWidth="1"/>
    <col min="1538" max="1538" width="44.28515625" style="6" customWidth="1"/>
    <col min="1539" max="1539" width="15" style="6" customWidth="1"/>
    <col min="1540" max="1540" width="6.5703125" style="6" customWidth="1"/>
    <col min="1541" max="1541" width="6.42578125" style="6" customWidth="1"/>
    <col min="1542" max="1542" width="10.5703125" style="6" customWidth="1"/>
    <col min="1543" max="1543" width="12.5703125" style="6" customWidth="1"/>
    <col min="1544" max="1544" width="16.5703125" style="6" customWidth="1"/>
    <col min="1545" max="1545" width="11.42578125" style="6" bestFit="1" customWidth="1"/>
    <col min="1546" max="1792" width="9.140625" style="6"/>
    <col min="1793" max="1793" width="5.140625" style="6" customWidth="1"/>
    <col min="1794" max="1794" width="44.28515625" style="6" customWidth="1"/>
    <col min="1795" max="1795" width="15" style="6" customWidth="1"/>
    <col min="1796" max="1796" width="6.5703125" style="6" customWidth="1"/>
    <col min="1797" max="1797" width="6.42578125" style="6" customWidth="1"/>
    <col min="1798" max="1798" width="10.5703125" style="6" customWidth="1"/>
    <col min="1799" max="1799" width="12.5703125" style="6" customWidth="1"/>
    <col min="1800" max="1800" width="16.5703125" style="6" customWidth="1"/>
    <col min="1801" max="1801" width="11.42578125" style="6" bestFit="1" customWidth="1"/>
    <col min="1802" max="2048" width="9.140625" style="6"/>
    <col min="2049" max="2049" width="5.140625" style="6" customWidth="1"/>
    <col min="2050" max="2050" width="44.28515625" style="6" customWidth="1"/>
    <col min="2051" max="2051" width="15" style="6" customWidth="1"/>
    <col min="2052" max="2052" width="6.5703125" style="6" customWidth="1"/>
    <col min="2053" max="2053" width="6.42578125" style="6" customWidth="1"/>
    <col min="2054" max="2054" width="10.5703125" style="6" customWidth="1"/>
    <col min="2055" max="2055" width="12.5703125" style="6" customWidth="1"/>
    <col min="2056" max="2056" width="16.5703125" style="6" customWidth="1"/>
    <col min="2057" max="2057" width="11.42578125" style="6" bestFit="1" customWidth="1"/>
    <col min="2058" max="2304" width="9.140625" style="6"/>
    <col min="2305" max="2305" width="5.140625" style="6" customWidth="1"/>
    <col min="2306" max="2306" width="44.28515625" style="6" customWidth="1"/>
    <col min="2307" max="2307" width="15" style="6" customWidth="1"/>
    <col min="2308" max="2308" width="6.5703125" style="6" customWidth="1"/>
    <col min="2309" max="2309" width="6.42578125" style="6" customWidth="1"/>
    <col min="2310" max="2310" width="10.5703125" style="6" customWidth="1"/>
    <col min="2311" max="2311" width="12.5703125" style="6" customWidth="1"/>
    <col min="2312" max="2312" width="16.5703125" style="6" customWidth="1"/>
    <col min="2313" max="2313" width="11.42578125" style="6" bestFit="1" customWidth="1"/>
    <col min="2314" max="2560" width="9.140625" style="6"/>
    <col min="2561" max="2561" width="5.140625" style="6" customWidth="1"/>
    <col min="2562" max="2562" width="44.28515625" style="6" customWidth="1"/>
    <col min="2563" max="2563" width="15" style="6" customWidth="1"/>
    <col min="2564" max="2564" width="6.5703125" style="6" customWidth="1"/>
    <col min="2565" max="2565" width="6.42578125" style="6" customWidth="1"/>
    <col min="2566" max="2566" width="10.5703125" style="6" customWidth="1"/>
    <col min="2567" max="2567" width="12.5703125" style="6" customWidth="1"/>
    <col min="2568" max="2568" width="16.5703125" style="6" customWidth="1"/>
    <col min="2569" max="2569" width="11.42578125" style="6" bestFit="1" customWidth="1"/>
    <col min="2570" max="2816" width="9.140625" style="6"/>
    <col min="2817" max="2817" width="5.140625" style="6" customWidth="1"/>
    <col min="2818" max="2818" width="44.28515625" style="6" customWidth="1"/>
    <col min="2819" max="2819" width="15" style="6" customWidth="1"/>
    <col min="2820" max="2820" width="6.5703125" style="6" customWidth="1"/>
    <col min="2821" max="2821" width="6.42578125" style="6" customWidth="1"/>
    <col min="2822" max="2822" width="10.5703125" style="6" customWidth="1"/>
    <col min="2823" max="2823" width="12.5703125" style="6" customWidth="1"/>
    <col min="2824" max="2824" width="16.5703125" style="6" customWidth="1"/>
    <col min="2825" max="2825" width="11.42578125" style="6" bestFit="1" customWidth="1"/>
    <col min="2826" max="3072" width="9.140625" style="6"/>
    <col min="3073" max="3073" width="5.140625" style="6" customWidth="1"/>
    <col min="3074" max="3074" width="44.28515625" style="6" customWidth="1"/>
    <col min="3075" max="3075" width="15" style="6" customWidth="1"/>
    <col min="3076" max="3076" width="6.5703125" style="6" customWidth="1"/>
    <col min="3077" max="3077" width="6.42578125" style="6" customWidth="1"/>
    <col min="3078" max="3078" width="10.5703125" style="6" customWidth="1"/>
    <col min="3079" max="3079" width="12.5703125" style="6" customWidth="1"/>
    <col min="3080" max="3080" width="16.5703125" style="6" customWidth="1"/>
    <col min="3081" max="3081" width="11.42578125" style="6" bestFit="1" customWidth="1"/>
    <col min="3082" max="3328" width="9.140625" style="6"/>
    <col min="3329" max="3329" width="5.140625" style="6" customWidth="1"/>
    <col min="3330" max="3330" width="44.28515625" style="6" customWidth="1"/>
    <col min="3331" max="3331" width="15" style="6" customWidth="1"/>
    <col min="3332" max="3332" width="6.5703125" style="6" customWidth="1"/>
    <col min="3333" max="3333" width="6.42578125" style="6" customWidth="1"/>
    <col min="3334" max="3334" width="10.5703125" style="6" customWidth="1"/>
    <col min="3335" max="3335" width="12.5703125" style="6" customWidth="1"/>
    <col min="3336" max="3336" width="16.5703125" style="6" customWidth="1"/>
    <col min="3337" max="3337" width="11.42578125" style="6" bestFit="1" customWidth="1"/>
    <col min="3338" max="3584" width="9.140625" style="6"/>
    <col min="3585" max="3585" width="5.140625" style="6" customWidth="1"/>
    <col min="3586" max="3586" width="44.28515625" style="6" customWidth="1"/>
    <col min="3587" max="3587" width="15" style="6" customWidth="1"/>
    <col min="3588" max="3588" width="6.5703125" style="6" customWidth="1"/>
    <col min="3589" max="3589" width="6.42578125" style="6" customWidth="1"/>
    <col min="3590" max="3590" width="10.5703125" style="6" customWidth="1"/>
    <col min="3591" max="3591" width="12.5703125" style="6" customWidth="1"/>
    <col min="3592" max="3592" width="16.5703125" style="6" customWidth="1"/>
    <col min="3593" max="3593" width="11.42578125" style="6" bestFit="1" customWidth="1"/>
    <col min="3594" max="3840" width="9.140625" style="6"/>
    <col min="3841" max="3841" width="5.140625" style="6" customWidth="1"/>
    <col min="3842" max="3842" width="44.28515625" style="6" customWidth="1"/>
    <col min="3843" max="3843" width="15" style="6" customWidth="1"/>
    <col min="3844" max="3844" width="6.5703125" style="6" customWidth="1"/>
    <col min="3845" max="3845" width="6.42578125" style="6" customWidth="1"/>
    <col min="3846" max="3846" width="10.5703125" style="6" customWidth="1"/>
    <col min="3847" max="3847" width="12.5703125" style="6" customWidth="1"/>
    <col min="3848" max="3848" width="16.5703125" style="6" customWidth="1"/>
    <col min="3849" max="3849" width="11.42578125" style="6" bestFit="1" customWidth="1"/>
    <col min="3850" max="4096" width="9.140625" style="6"/>
    <col min="4097" max="4097" width="5.140625" style="6" customWidth="1"/>
    <col min="4098" max="4098" width="44.28515625" style="6" customWidth="1"/>
    <col min="4099" max="4099" width="15" style="6" customWidth="1"/>
    <col min="4100" max="4100" width="6.5703125" style="6" customWidth="1"/>
    <col min="4101" max="4101" width="6.42578125" style="6" customWidth="1"/>
    <col min="4102" max="4102" width="10.5703125" style="6" customWidth="1"/>
    <col min="4103" max="4103" width="12.5703125" style="6" customWidth="1"/>
    <col min="4104" max="4104" width="16.5703125" style="6" customWidth="1"/>
    <col min="4105" max="4105" width="11.42578125" style="6" bestFit="1" customWidth="1"/>
    <col min="4106" max="4352" width="9.140625" style="6"/>
    <col min="4353" max="4353" width="5.140625" style="6" customWidth="1"/>
    <col min="4354" max="4354" width="44.28515625" style="6" customWidth="1"/>
    <col min="4355" max="4355" width="15" style="6" customWidth="1"/>
    <col min="4356" max="4356" width="6.5703125" style="6" customWidth="1"/>
    <col min="4357" max="4357" width="6.42578125" style="6" customWidth="1"/>
    <col min="4358" max="4358" width="10.5703125" style="6" customWidth="1"/>
    <col min="4359" max="4359" width="12.5703125" style="6" customWidth="1"/>
    <col min="4360" max="4360" width="16.5703125" style="6" customWidth="1"/>
    <col min="4361" max="4361" width="11.42578125" style="6" bestFit="1" customWidth="1"/>
    <col min="4362" max="4608" width="9.140625" style="6"/>
    <col min="4609" max="4609" width="5.140625" style="6" customWidth="1"/>
    <col min="4610" max="4610" width="44.28515625" style="6" customWidth="1"/>
    <col min="4611" max="4611" width="15" style="6" customWidth="1"/>
    <col min="4612" max="4612" width="6.5703125" style="6" customWidth="1"/>
    <col min="4613" max="4613" width="6.42578125" style="6" customWidth="1"/>
    <col min="4614" max="4614" width="10.5703125" style="6" customWidth="1"/>
    <col min="4615" max="4615" width="12.5703125" style="6" customWidth="1"/>
    <col min="4616" max="4616" width="16.5703125" style="6" customWidth="1"/>
    <col min="4617" max="4617" width="11.42578125" style="6" bestFit="1" customWidth="1"/>
    <col min="4618" max="4864" width="9.140625" style="6"/>
    <col min="4865" max="4865" width="5.140625" style="6" customWidth="1"/>
    <col min="4866" max="4866" width="44.28515625" style="6" customWidth="1"/>
    <col min="4867" max="4867" width="15" style="6" customWidth="1"/>
    <col min="4868" max="4868" width="6.5703125" style="6" customWidth="1"/>
    <col min="4869" max="4869" width="6.42578125" style="6" customWidth="1"/>
    <col min="4870" max="4870" width="10.5703125" style="6" customWidth="1"/>
    <col min="4871" max="4871" width="12.5703125" style="6" customWidth="1"/>
    <col min="4872" max="4872" width="16.5703125" style="6" customWidth="1"/>
    <col min="4873" max="4873" width="11.42578125" style="6" bestFit="1" customWidth="1"/>
    <col min="4874" max="5120" width="9.140625" style="6"/>
    <col min="5121" max="5121" width="5.140625" style="6" customWidth="1"/>
    <col min="5122" max="5122" width="44.28515625" style="6" customWidth="1"/>
    <col min="5123" max="5123" width="15" style="6" customWidth="1"/>
    <col min="5124" max="5124" width="6.5703125" style="6" customWidth="1"/>
    <col min="5125" max="5125" width="6.42578125" style="6" customWidth="1"/>
    <col min="5126" max="5126" width="10.5703125" style="6" customWidth="1"/>
    <col min="5127" max="5127" width="12.5703125" style="6" customWidth="1"/>
    <col min="5128" max="5128" width="16.5703125" style="6" customWidth="1"/>
    <col min="5129" max="5129" width="11.42578125" style="6" bestFit="1" customWidth="1"/>
    <col min="5130" max="5376" width="9.140625" style="6"/>
    <col min="5377" max="5377" width="5.140625" style="6" customWidth="1"/>
    <col min="5378" max="5378" width="44.28515625" style="6" customWidth="1"/>
    <col min="5379" max="5379" width="15" style="6" customWidth="1"/>
    <col min="5380" max="5380" width="6.5703125" style="6" customWidth="1"/>
    <col min="5381" max="5381" width="6.42578125" style="6" customWidth="1"/>
    <col min="5382" max="5382" width="10.5703125" style="6" customWidth="1"/>
    <col min="5383" max="5383" width="12.5703125" style="6" customWidth="1"/>
    <col min="5384" max="5384" width="16.5703125" style="6" customWidth="1"/>
    <col min="5385" max="5385" width="11.42578125" style="6" bestFit="1" customWidth="1"/>
    <col min="5386" max="5632" width="9.140625" style="6"/>
    <col min="5633" max="5633" width="5.140625" style="6" customWidth="1"/>
    <col min="5634" max="5634" width="44.28515625" style="6" customWidth="1"/>
    <col min="5635" max="5635" width="15" style="6" customWidth="1"/>
    <col min="5636" max="5636" width="6.5703125" style="6" customWidth="1"/>
    <col min="5637" max="5637" width="6.42578125" style="6" customWidth="1"/>
    <col min="5638" max="5638" width="10.5703125" style="6" customWidth="1"/>
    <col min="5639" max="5639" width="12.5703125" style="6" customWidth="1"/>
    <col min="5640" max="5640" width="16.5703125" style="6" customWidth="1"/>
    <col min="5641" max="5641" width="11.42578125" style="6" bestFit="1" customWidth="1"/>
    <col min="5642" max="5888" width="9.140625" style="6"/>
    <col min="5889" max="5889" width="5.140625" style="6" customWidth="1"/>
    <col min="5890" max="5890" width="44.28515625" style="6" customWidth="1"/>
    <col min="5891" max="5891" width="15" style="6" customWidth="1"/>
    <col min="5892" max="5892" width="6.5703125" style="6" customWidth="1"/>
    <col min="5893" max="5893" width="6.42578125" style="6" customWidth="1"/>
    <col min="5894" max="5894" width="10.5703125" style="6" customWidth="1"/>
    <col min="5895" max="5895" width="12.5703125" style="6" customWidth="1"/>
    <col min="5896" max="5896" width="16.5703125" style="6" customWidth="1"/>
    <col min="5897" max="5897" width="11.42578125" style="6" bestFit="1" customWidth="1"/>
    <col min="5898" max="6144" width="9.140625" style="6"/>
    <col min="6145" max="6145" width="5.140625" style="6" customWidth="1"/>
    <col min="6146" max="6146" width="44.28515625" style="6" customWidth="1"/>
    <col min="6147" max="6147" width="15" style="6" customWidth="1"/>
    <col min="6148" max="6148" width="6.5703125" style="6" customWidth="1"/>
    <col min="6149" max="6149" width="6.42578125" style="6" customWidth="1"/>
    <col min="6150" max="6150" width="10.5703125" style="6" customWidth="1"/>
    <col min="6151" max="6151" width="12.5703125" style="6" customWidth="1"/>
    <col min="6152" max="6152" width="16.5703125" style="6" customWidth="1"/>
    <col min="6153" max="6153" width="11.42578125" style="6" bestFit="1" customWidth="1"/>
    <col min="6154" max="6400" width="9.140625" style="6"/>
    <col min="6401" max="6401" width="5.140625" style="6" customWidth="1"/>
    <col min="6402" max="6402" width="44.28515625" style="6" customWidth="1"/>
    <col min="6403" max="6403" width="15" style="6" customWidth="1"/>
    <col min="6404" max="6404" width="6.5703125" style="6" customWidth="1"/>
    <col min="6405" max="6405" width="6.42578125" style="6" customWidth="1"/>
    <col min="6406" max="6406" width="10.5703125" style="6" customWidth="1"/>
    <col min="6407" max="6407" width="12.5703125" style="6" customWidth="1"/>
    <col min="6408" max="6408" width="16.5703125" style="6" customWidth="1"/>
    <col min="6409" max="6409" width="11.42578125" style="6" bestFit="1" customWidth="1"/>
    <col min="6410" max="6656" width="9.140625" style="6"/>
    <col min="6657" max="6657" width="5.140625" style="6" customWidth="1"/>
    <col min="6658" max="6658" width="44.28515625" style="6" customWidth="1"/>
    <col min="6659" max="6659" width="15" style="6" customWidth="1"/>
    <col min="6660" max="6660" width="6.5703125" style="6" customWidth="1"/>
    <col min="6661" max="6661" width="6.42578125" style="6" customWidth="1"/>
    <col min="6662" max="6662" width="10.5703125" style="6" customWidth="1"/>
    <col min="6663" max="6663" width="12.5703125" style="6" customWidth="1"/>
    <col min="6664" max="6664" width="16.5703125" style="6" customWidth="1"/>
    <col min="6665" max="6665" width="11.42578125" style="6" bestFit="1" customWidth="1"/>
    <col min="6666" max="6912" width="9.140625" style="6"/>
    <col min="6913" max="6913" width="5.140625" style="6" customWidth="1"/>
    <col min="6914" max="6914" width="44.28515625" style="6" customWidth="1"/>
    <col min="6915" max="6915" width="15" style="6" customWidth="1"/>
    <col min="6916" max="6916" width="6.5703125" style="6" customWidth="1"/>
    <col min="6917" max="6917" width="6.42578125" style="6" customWidth="1"/>
    <col min="6918" max="6918" width="10.5703125" style="6" customWidth="1"/>
    <col min="6919" max="6919" width="12.5703125" style="6" customWidth="1"/>
    <col min="6920" max="6920" width="16.5703125" style="6" customWidth="1"/>
    <col min="6921" max="6921" width="11.42578125" style="6" bestFit="1" customWidth="1"/>
    <col min="6922" max="7168" width="9.140625" style="6"/>
    <col min="7169" max="7169" width="5.140625" style="6" customWidth="1"/>
    <col min="7170" max="7170" width="44.28515625" style="6" customWidth="1"/>
    <col min="7171" max="7171" width="15" style="6" customWidth="1"/>
    <col min="7172" max="7172" width="6.5703125" style="6" customWidth="1"/>
    <col min="7173" max="7173" width="6.42578125" style="6" customWidth="1"/>
    <col min="7174" max="7174" width="10.5703125" style="6" customWidth="1"/>
    <col min="7175" max="7175" width="12.5703125" style="6" customWidth="1"/>
    <col min="7176" max="7176" width="16.5703125" style="6" customWidth="1"/>
    <col min="7177" max="7177" width="11.42578125" style="6" bestFit="1" customWidth="1"/>
    <col min="7178" max="7424" width="9.140625" style="6"/>
    <col min="7425" max="7425" width="5.140625" style="6" customWidth="1"/>
    <col min="7426" max="7426" width="44.28515625" style="6" customWidth="1"/>
    <col min="7427" max="7427" width="15" style="6" customWidth="1"/>
    <col min="7428" max="7428" width="6.5703125" style="6" customWidth="1"/>
    <col min="7429" max="7429" width="6.42578125" style="6" customWidth="1"/>
    <col min="7430" max="7430" width="10.5703125" style="6" customWidth="1"/>
    <col min="7431" max="7431" width="12.5703125" style="6" customWidth="1"/>
    <col min="7432" max="7432" width="16.5703125" style="6" customWidth="1"/>
    <col min="7433" max="7433" width="11.42578125" style="6" bestFit="1" customWidth="1"/>
    <col min="7434" max="7680" width="9.140625" style="6"/>
    <col min="7681" max="7681" width="5.140625" style="6" customWidth="1"/>
    <col min="7682" max="7682" width="44.28515625" style="6" customWidth="1"/>
    <col min="7683" max="7683" width="15" style="6" customWidth="1"/>
    <col min="7684" max="7684" width="6.5703125" style="6" customWidth="1"/>
    <col min="7685" max="7685" width="6.42578125" style="6" customWidth="1"/>
    <col min="7686" max="7686" width="10.5703125" style="6" customWidth="1"/>
    <col min="7687" max="7687" width="12.5703125" style="6" customWidth="1"/>
    <col min="7688" max="7688" width="16.5703125" style="6" customWidth="1"/>
    <col min="7689" max="7689" width="11.42578125" style="6" bestFit="1" customWidth="1"/>
    <col min="7690" max="7936" width="9.140625" style="6"/>
    <col min="7937" max="7937" width="5.140625" style="6" customWidth="1"/>
    <col min="7938" max="7938" width="44.28515625" style="6" customWidth="1"/>
    <col min="7939" max="7939" width="15" style="6" customWidth="1"/>
    <col min="7940" max="7940" width="6.5703125" style="6" customWidth="1"/>
    <col min="7941" max="7941" width="6.42578125" style="6" customWidth="1"/>
    <col min="7942" max="7942" width="10.5703125" style="6" customWidth="1"/>
    <col min="7943" max="7943" width="12.5703125" style="6" customWidth="1"/>
    <col min="7944" max="7944" width="16.5703125" style="6" customWidth="1"/>
    <col min="7945" max="7945" width="11.42578125" style="6" bestFit="1" customWidth="1"/>
    <col min="7946" max="8192" width="9.140625" style="6"/>
    <col min="8193" max="8193" width="5.140625" style="6" customWidth="1"/>
    <col min="8194" max="8194" width="44.28515625" style="6" customWidth="1"/>
    <col min="8195" max="8195" width="15" style="6" customWidth="1"/>
    <col min="8196" max="8196" width="6.5703125" style="6" customWidth="1"/>
    <col min="8197" max="8197" width="6.42578125" style="6" customWidth="1"/>
    <col min="8198" max="8198" width="10.5703125" style="6" customWidth="1"/>
    <col min="8199" max="8199" width="12.5703125" style="6" customWidth="1"/>
    <col min="8200" max="8200" width="16.5703125" style="6" customWidth="1"/>
    <col min="8201" max="8201" width="11.42578125" style="6" bestFit="1" customWidth="1"/>
    <col min="8202" max="8448" width="9.140625" style="6"/>
    <col min="8449" max="8449" width="5.140625" style="6" customWidth="1"/>
    <col min="8450" max="8450" width="44.28515625" style="6" customWidth="1"/>
    <col min="8451" max="8451" width="15" style="6" customWidth="1"/>
    <col min="8452" max="8452" width="6.5703125" style="6" customWidth="1"/>
    <col min="8453" max="8453" width="6.42578125" style="6" customWidth="1"/>
    <col min="8454" max="8454" width="10.5703125" style="6" customWidth="1"/>
    <col min="8455" max="8455" width="12.5703125" style="6" customWidth="1"/>
    <col min="8456" max="8456" width="16.5703125" style="6" customWidth="1"/>
    <col min="8457" max="8457" width="11.42578125" style="6" bestFit="1" customWidth="1"/>
    <col min="8458" max="8704" width="9.140625" style="6"/>
    <col min="8705" max="8705" width="5.140625" style="6" customWidth="1"/>
    <col min="8706" max="8706" width="44.28515625" style="6" customWidth="1"/>
    <col min="8707" max="8707" width="15" style="6" customWidth="1"/>
    <col min="8708" max="8708" width="6.5703125" style="6" customWidth="1"/>
    <col min="8709" max="8709" width="6.42578125" style="6" customWidth="1"/>
    <col min="8710" max="8710" width="10.5703125" style="6" customWidth="1"/>
    <col min="8711" max="8711" width="12.5703125" style="6" customWidth="1"/>
    <col min="8712" max="8712" width="16.5703125" style="6" customWidth="1"/>
    <col min="8713" max="8713" width="11.42578125" style="6" bestFit="1" customWidth="1"/>
    <col min="8714" max="8960" width="9.140625" style="6"/>
    <col min="8961" max="8961" width="5.140625" style="6" customWidth="1"/>
    <col min="8962" max="8962" width="44.28515625" style="6" customWidth="1"/>
    <col min="8963" max="8963" width="15" style="6" customWidth="1"/>
    <col min="8964" max="8964" width="6.5703125" style="6" customWidth="1"/>
    <col min="8965" max="8965" width="6.42578125" style="6" customWidth="1"/>
    <col min="8966" max="8966" width="10.5703125" style="6" customWidth="1"/>
    <col min="8967" max="8967" width="12.5703125" style="6" customWidth="1"/>
    <col min="8968" max="8968" width="16.5703125" style="6" customWidth="1"/>
    <col min="8969" max="8969" width="11.42578125" style="6" bestFit="1" customWidth="1"/>
    <col min="8970" max="9216" width="9.140625" style="6"/>
    <col min="9217" max="9217" width="5.140625" style="6" customWidth="1"/>
    <col min="9218" max="9218" width="44.28515625" style="6" customWidth="1"/>
    <col min="9219" max="9219" width="15" style="6" customWidth="1"/>
    <col min="9220" max="9220" width="6.5703125" style="6" customWidth="1"/>
    <col min="9221" max="9221" width="6.42578125" style="6" customWidth="1"/>
    <col min="9222" max="9222" width="10.5703125" style="6" customWidth="1"/>
    <col min="9223" max="9223" width="12.5703125" style="6" customWidth="1"/>
    <col min="9224" max="9224" width="16.5703125" style="6" customWidth="1"/>
    <col min="9225" max="9225" width="11.42578125" style="6" bestFit="1" customWidth="1"/>
    <col min="9226" max="9472" width="9.140625" style="6"/>
    <col min="9473" max="9473" width="5.140625" style="6" customWidth="1"/>
    <col min="9474" max="9474" width="44.28515625" style="6" customWidth="1"/>
    <col min="9475" max="9475" width="15" style="6" customWidth="1"/>
    <col min="9476" max="9476" width="6.5703125" style="6" customWidth="1"/>
    <col min="9477" max="9477" width="6.42578125" style="6" customWidth="1"/>
    <col min="9478" max="9478" width="10.5703125" style="6" customWidth="1"/>
    <col min="9479" max="9479" width="12.5703125" style="6" customWidth="1"/>
    <col min="9480" max="9480" width="16.5703125" style="6" customWidth="1"/>
    <col min="9481" max="9481" width="11.42578125" style="6" bestFit="1" customWidth="1"/>
    <col min="9482" max="9728" width="9.140625" style="6"/>
    <col min="9729" max="9729" width="5.140625" style="6" customWidth="1"/>
    <col min="9730" max="9730" width="44.28515625" style="6" customWidth="1"/>
    <col min="9731" max="9731" width="15" style="6" customWidth="1"/>
    <col min="9732" max="9732" width="6.5703125" style="6" customWidth="1"/>
    <col min="9733" max="9733" width="6.42578125" style="6" customWidth="1"/>
    <col min="9734" max="9734" width="10.5703125" style="6" customWidth="1"/>
    <col min="9735" max="9735" width="12.5703125" style="6" customWidth="1"/>
    <col min="9736" max="9736" width="16.5703125" style="6" customWidth="1"/>
    <col min="9737" max="9737" width="11.42578125" style="6" bestFit="1" customWidth="1"/>
    <col min="9738" max="9984" width="9.140625" style="6"/>
    <col min="9985" max="9985" width="5.140625" style="6" customWidth="1"/>
    <col min="9986" max="9986" width="44.28515625" style="6" customWidth="1"/>
    <col min="9987" max="9987" width="15" style="6" customWidth="1"/>
    <col min="9988" max="9988" width="6.5703125" style="6" customWidth="1"/>
    <col min="9989" max="9989" width="6.42578125" style="6" customWidth="1"/>
    <col min="9990" max="9990" width="10.5703125" style="6" customWidth="1"/>
    <col min="9991" max="9991" width="12.5703125" style="6" customWidth="1"/>
    <col min="9992" max="9992" width="16.5703125" style="6" customWidth="1"/>
    <col min="9993" max="9993" width="11.42578125" style="6" bestFit="1" customWidth="1"/>
    <col min="9994" max="10240" width="9.140625" style="6"/>
    <col min="10241" max="10241" width="5.140625" style="6" customWidth="1"/>
    <col min="10242" max="10242" width="44.28515625" style="6" customWidth="1"/>
    <col min="10243" max="10243" width="15" style="6" customWidth="1"/>
    <col min="10244" max="10244" width="6.5703125" style="6" customWidth="1"/>
    <col min="10245" max="10245" width="6.42578125" style="6" customWidth="1"/>
    <col min="10246" max="10246" width="10.5703125" style="6" customWidth="1"/>
    <col min="10247" max="10247" width="12.5703125" style="6" customWidth="1"/>
    <col min="10248" max="10248" width="16.5703125" style="6" customWidth="1"/>
    <col min="10249" max="10249" width="11.42578125" style="6" bestFit="1" customWidth="1"/>
    <col min="10250" max="10496" width="9.140625" style="6"/>
    <col min="10497" max="10497" width="5.140625" style="6" customWidth="1"/>
    <col min="10498" max="10498" width="44.28515625" style="6" customWidth="1"/>
    <col min="10499" max="10499" width="15" style="6" customWidth="1"/>
    <col min="10500" max="10500" width="6.5703125" style="6" customWidth="1"/>
    <col min="10501" max="10501" width="6.42578125" style="6" customWidth="1"/>
    <col min="10502" max="10502" width="10.5703125" style="6" customWidth="1"/>
    <col min="10503" max="10503" width="12.5703125" style="6" customWidth="1"/>
    <col min="10504" max="10504" width="16.5703125" style="6" customWidth="1"/>
    <col min="10505" max="10505" width="11.42578125" style="6" bestFit="1" customWidth="1"/>
    <col min="10506" max="10752" width="9.140625" style="6"/>
    <col min="10753" max="10753" width="5.140625" style="6" customWidth="1"/>
    <col min="10754" max="10754" width="44.28515625" style="6" customWidth="1"/>
    <col min="10755" max="10755" width="15" style="6" customWidth="1"/>
    <col min="10756" max="10756" width="6.5703125" style="6" customWidth="1"/>
    <col min="10757" max="10757" width="6.42578125" style="6" customWidth="1"/>
    <col min="10758" max="10758" width="10.5703125" style="6" customWidth="1"/>
    <col min="10759" max="10759" width="12.5703125" style="6" customWidth="1"/>
    <col min="10760" max="10760" width="16.5703125" style="6" customWidth="1"/>
    <col min="10761" max="10761" width="11.42578125" style="6" bestFit="1" customWidth="1"/>
    <col min="10762" max="11008" width="9.140625" style="6"/>
    <col min="11009" max="11009" width="5.140625" style="6" customWidth="1"/>
    <col min="11010" max="11010" width="44.28515625" style="6" customWidth="1"/>
    <col min="11011" max="11011" width="15" style="6" customWidth="1"/>
    <col min="11012" max="11012" width="6.5703125" style="6" customWidth="1"/>
    <col min="11013" max="11013" width="6.42578125" style="6" customWidth="1"/>
    <col min="11014" max="11014" width="10.5703125" style="6" customWidth="1"/>
    <col min="11015" max="11015" width="12.5703125" style="6" customWidth="1"/>
    <col min="11016" max="11016" width="16.5703125" style="6" customWidth="1"/>
    <col min="11017" max="11017" width="11.42578125" style="6" bestFit="1" customWidth="1"/>
    <col min="11018" max="11264" width="9.140625" style="6"/>
    <col min="11265" max="11265" width="5.140625" style="6" customWidth="1"/>
    <col min="11266" max="11266" width="44.28515625" style="6" customWidth="1"/>
    <col min="11267" max="11267" width="15" style="6" customWidth="1"/>
    <col min="11268" max="11268" width="6.5703125" style="6" customWidth="1"/>
    <col min="11269" max="11269" width="6.42578125" style="6" customWidth="1"/>
    <col min="11270" max="11270" width="10.5703125" style="6" customWidth="1"/>
    <col min="11271" max="11271" width="12.5703125" style="6" customWidth="1"/>
    <col min="11272" max="11272" width="16.5703125" style="6" customWidth="1"/>
    <col min="11273" max="11273" width="11.42578125" style="6" bestFit="1" customWidth="1"/>
    <col min="11274" max="11520" width="9.140625" style="6"/>
    <col min="11521" max="11521" width="5.140625" style="6" customWidth="1"/>
    <col min="11522" max="11522" width="44.28515625" style="6" customWidth="1"/>
    <col min="11523" max="11523" width="15" style="6" customWidth="1"/>
    <col min="11524" max="11524" width="6.5703125" style="6" customWidth="1"/>
    <col min="11525" max="11525" width="6.42578125" style="6" customWidth="1"/>
    <col min="11526" max="11526" width="10.5703125" style="6" customWidth="1"/>
    <col min="11527" max="11527" width="12.5703125" style="6" customWidth="1"/>
    <col min="11528" max="11528" width="16.5703125" style="6" customWidth="1"/>
    <col min="11529" max="11529" width="11.42578125" style="6" bestFit="1" customWidth="1"/>
    <col min="11530" max="11776" width="9.140625" style="6"/>
    <col min="11777" max="11777" width="5.140625" style="6" customWidth="1"/>
    <col min="11778" max="11778" width="44.28515625" style="6" customWidth="1"/>
    <col min="11779" max="11779" width="15" style="6" customWidth="1"/>
    <col min="11780" max="11780" width="6.5703125" style="6" customWidth="1"/>
    <col min="11781" max="11781" width="6.42578125" style="6" customWidth="1"/>
    <col min="11782" max="11782" width="10.5703125" style="6" customWidth="1"/>
    <col min="11783" max="11783" width="12.5703125" style="6" customWidth="1"/>
    <col min="11784" max="11784" width="16.5703125" style="6" customWidth="1"/>
    <col min="11785" max="11785" width="11.42578125" style="6" bestFit="1" customWidth="1"/>
    <col min="11786" max="12032" width="9.140625" style="6"/>
    <col min="12033" max="12033" width="5.140625" style="6" customWidth="1"/>
    <col min="12034" max="12034" width="44.28515625" style="6" customWidth="1"/>
    <col min="12035" max="12035" width="15" style="6" customWidth="1"/>
    <col min="12036" max="12036" width="6.5703125" style="6" customWidth="1"/>
    <col min="12037" max="12037" width="6.42578125" style="6" customWidth="1"/>
    <col min="12038" max="12038" width="10.5703125" style="6" customWidth="1"/>
    <col min="12039" max="12039" width="12.5703125" style="6" customWidth="1"/>
    <col min="12040" max="12040" width="16.5703125" style="6" customWidth="1"/>
    <col min="12041" max="12041" width="11.42578125" style="6" bestFit="1" customWidth="1"/>
    <col min="12042" max="12288" width="9.140625" style="6"/>
    <col min="12289" max="12289" width="5.140625" style="6" customWidth="1"/>
    <col min="12290" max="12290" width="44.28515625" style="6" customWidth="1"/>
    <col min="12291" max="12291" width="15" style="6" customWidth="1"/>
    <col min="12292" max="12292" width="6.5703125" style="6" customWidth="1"/>
    <col min="12293" max="12293" width="6.42578125" style="6" customWidth="1"/>
    <col min="12294" max="12294" width="10.5703125" style="6" customWidth="1"/>
    <col min="12295" max="12295" width="12.5703125" style="6" customWidth="1"/>
    <col min="12296" max="12296" width="16.5703125" style="6" customWidth="1"/>
    <col min="12297" max="12297" width="11.42578125" style="6" bestFit="1" customWidth="1"/>
    <col min="12298" max="12544" width="9.140625" style="6"/>
    <col min="12545" max="12545" width="5.140625" style="6" customWidth="1"/>
    <col min="12546" max="12546" width="44.28515625" style="6" customWidth="1"/>
    <col min="12547" max="12547" width="15" style="6" customWidth="1"/>
    <col min="12548" max="12548" width="6.5703125" style="6" customWidth="1"/>
    <col min="12549" max="12549" width="6.42578125" style="6" customWidth="1"/>
    <col min="12550" max="12550" width="10.5703125" style="6" customWidth="1"/>
    <col min="12551" max="12551" width="12.5703125" style="6" customWidth="1"/>
    <col min="12552" max="12552" width="16.5703125" style="6" customWidth="1"/>
    <col min="12553" max="12553" width="11.42578125" style="6" bestFit="1" customWidth="1"/>
    <col min="12554" max="12800" width="9.140625" style="6"/>
    <col min="12801" max="12801" width="5.140625" style="6" customWidth="1"/>
    <col min="12802" max="12802" width="44.28515625" style="6" customWidth="1"/>
    <col min="12803" max="12803" width="15" style="6" customWidth="1"/>
    <col min="12804" max="12804" width="6.5703125" style="6" customWidth="1"/>
    <col min="12805" max="12805" width="6.42578125" style="6" customWidth="1"/>
    <col min="12806" max="12806" width="10.5703125" style="6" customWidth="1"/>
    <col min="12807" max="12807" width="12.5703125" style="6" customWidth="1"/>
    <col min="12808" max="12808" width="16.5703125" style="6" customWidth="1"/>
    <col min="12809" max="12809" width="11.42578125" style="6" bestFit="1" customWidth="1"/>
    <col min="12810" max="13056" width="9.140625" style="6"/>
    <col min="13057" max="13057" width="5.140625" style="6" customWidth="1"/>
    <col min="13058" max="13058" width="44.28515625" style="6" customWidth="1"/>
    <col min="13059" max="13059" width="15" style="6" customWidth="1"/>
    <col min="13060" max="13060" width="6.5703125" style="6" customWidth="1"/>
    <col min="13061" max="13061" width="6.42578125" style="6" customWidth="1"/>
    <col min="13062" max="13062" width="10.5703125" style="6" customWidth="1"/>
    <col min="13063" max="13063" width="12.5703125" style="6" customWidth="1"/>
    <col min="13064" max="13064" width="16.5703125" style="6" customWidth="1"/>
    <col min="13065" max="13065" width="11.42578125" style="6" bestFit="1" customWidth="1"/>
    <col min="13066" max="13312" width="9.140625" style="6"/>
    <col min="13313" max="13313" width="5.140625" style="6" customWidth="1"/>
    <col min="13314" max="13314" width="44.28515625" style="6" customWidth="1"/>
    <col min="13315" max="13315" width="15" style="6" customWidth="1"/>
    <col min="13316" max="13316" width="6.5703125" style="6" customWidth="1"/>
    <col min="13317" max="13317" width="6.42578125" style="6" customWidth="1"/>
    <col min="13318" max="13318" width="10.5703125" style="6" customWidth="1"/>
    <col min="13319" max="13319" width="12.5703125" style="6" customWidth="1"/>
    <col min="13320" max="13320" width="16.5703125" style="6" customWidth="1"/>
    <col min="13321" max="13321" width="11.42578125" style="6" bestFit="1" customWidth="1"/>
    <col min="13322" max="13568" width="9.140625" style="6"/>
    <col min="13569" max="13569" width="5.140625" style="6" customWidth="1"/>
    <col min="13570" max="13570" width="44.28515625" style="6" customWidth="1"/>
    <col min="13571" max="13571" width="15" style="6" customWidth="1"/>
    <col min="13572" max="13572" width="6.5703125" style="6" customWidth="1"/>
    <col min="13573" max="13573" width="6.42578125" style="6" customWidth="1"/>
    <col min="13574" max="13574" width="10.5703125" style="6" customWidth="1"/>
    <col min="13575" max="13575" width="12.5703125" style="6" customWidth="1"/>
    <col min="13576" max="13576" width="16.5703125" style="6" customWidth="1"/>
    <col min="13577" max="13577" width="11.42578125" style="6" bestFit="1" customWidth="1"/>
    <col min="13578" max="13824" width="9.140625" style="6"/>
    <col min="13825" max="13825" width="5.140625" style="6" customWidth="1"/>
    <col min="13826" max="13826" width="44.28515625" style="6" customWidth="1"/>
    <col min="13827" max="13827" width="15" style="6" customWidth="1"/>
    <col min="13828" max="13828" width="6.5703125" style="6" customWidth="1"/>
    <col min="13829" max="13829" width="6.42578125" style="6" customWidth="1"/>
    <col min="13830" max="13830" width="10.5703125" style="6" customWidth="1"/>
    <col min="13831" max="13831" width="12.5703125" style="6" customWidth="1"/>
    <col min="13832" max="13832" width="16.5703125" style="6" customWidth="1"/>
    <col min="13833" max="13833" width="11.42578125" style="6" bestFit="1" customWidth="1"/>
    <col min="13834" max="14080" width="9.140625" style="6"/>
    <col min="14081" max="14081" width="5.140625" style="6" customWidth="1"/>
    <col min="14082" max="14082" width="44.28515625" style="6" customWidth="1"/>
    <col min="14083" max="14083" width="15" style="6" customWidth="1"/>
    <col min="14084" max="14084" width="6.5703125" style="6" customWidth="1"/>
    <col min="14085" max="14085" width="6.42578125" style="6" customWidth="1"/>
    <col min="14086" max="14086" width="10.5703125" style="6" customWidth="1"/>
    <col min="14087" max="14087" width="12.5703125" style="6" customWidth="1"/>
    <col min="14088" max="14088" width="16.5703125" style="6" customWidth="1"/>
    <col min="14089" max="14089" width="11.42578125" style="6" bestFit="1" customWidth="1"/>
    <col min="14090" max="14336" width="9.140625" style="6"/>
    <col min="14337" max="14337" width="5.140625" style="6" customWidth="1"/>
    <col min="14338" max="14338" width="44.28515625" style="6" customWidth="1"/>
    <col min="14339" max="14339" width="15" style="6" customWidth="1"/>
    <col min="14340" max="14340" width="6.5703125" style="6" customWidth="1"/>
    <col min="14341" max="14341" width="6.42578125" style="6" customWidth="1"/>
    <col min="14342" max="14342" width="10.5703125" style="6" customWidth="1"/>
    <col min="14343" max="14343" width="12.5703125" style="6" customWidth="1"/>
    <col min="14344" max="14344" width="16.5703125" style="6" customWidth="1"/>
    <col min="14345" max="14345" width="11.42578125" style="6" bestFit="1" customWidth="1"/>
    <col min="14346" max="14592" width="9.140625" style="6"/>
    <col min="14593" max="14593" width="5.140625" style="6" customWidth="1"/>
    <col min="14594" max="14594" width="44.28515625" style="6" customWidth="1"/>
    <col min="14595" max="14595" width="15" style="6" customWidth="1"/>
    <col min="14596" max="14596" width="6.5703125" style="6" customWidth="1"/>
    <col min="14597" max="14597" width="6.42578125" style="6" customWidth="1"/>
    <col min="14598" max="14598" width="10.5703125" style="6" customWidth="1"/>
    <col min="14599" max="14599" width="12.5703125" style="6" customWidth="1"/>
    <col min="14600" max="14600" width="16.5703125" style="6" customWidth="1"/>
    <col min="14601" max="14601" width="11.42578125" style="6" bestFit="1" customWidth="1"/>
    <col min="14602" max="14848" width="9.140625" style="6"/>
    <col min="14849" max="14849" width="5.140625" style="6" customWidth="1"/>
    <col min="14850" max="14850" width="44.28515625" style="6" customWidth="1"/>
    <col min="14851" max="14851" width="15" style="6" customWidth="1"/>
    <col min="14852" max="14852" width="6.5703125" style="6" customWidth="1"/>
    <col min="14853" max="14853" width="6.42578125" style="6" customWidth="1"/>
    <col min="14854" max="14854" width="10.5703125" style="6" customWidth="1"/>
    <col min="14855" max="14855" width="12.5703125" style="6" customWidth="1"/>
    <col min="14856" max="14856" width="16.5703125" style="6" customWidth="1"/>
    <col min="14857" max="14857" width="11.42578125" style="6" bestFit="1" customWidth="1"/>
    <col min="14858" max="15104" width="9.140625" style="6"/>
    <col min="15105" max="15105" width="5.140625" style="6" customWidth="1"/>
    <col min="15106" max="15106" width="44.28515625" style="6" customWidth="1"/>
    <col min="15107" max="15107" width="15" style="6" customWidth="1"/>
    <col min="15108" max="15108" width="6.5703125" style="6" customWidth="1"/>
    <col min="15109" max="15109" width="6.42578125" style="6" customWidth="1"/>
    <col min="15110" max="15110" width="10.5703125" style="6" customWidth="1"/>
    <col min="15111" max="15111" width="12.5703125" style="6" customWidth="1"/>
    <col min="15112" max="15112" width="16.5703125" style="6" customWidth="1"/>
    <col min="15113" max="15113" width="11.42578125" style="6" bestFit="1" customWidth="1"/>
    <col min="15114" max="15360" width="9.140625" style="6"/>
    <col min="15361" max="15361" width="5.140625" style="6" customWidth="1"/>
    <col min="15362" max="15362" width="44.28515625" style="6" customWidth="1"/>
    <col min="15363" max="15363" width="15" style="6" customWidth="1"/>
    <col min="15364" max="15364" width="6.5703125" style="6" customWidth="1"/>
    <col min="15365" max="15365" width="6.42578125" style="6" customWidth="1"/>
    <col min="15366" max="15366" width="10.5703125" style="6" customWidth="1"/>
    <col min="15367" max="15367" width="12.5703125" style="6" customWidth="1"/>
    <col min="15368" max="15368" width="16.5703125" style="6" customWidth="1"/>
    <col min="15369" max="15369" width="11.42578125" style="6" bestFit="1" customWidth="1"/>
    <col min="15370" max="15616" width="9.140625" style="6"/>
    <col min="15617" max="15617" width="5.140625" style="6" customWidth="1"/>
    <col min="15618" max="15618" width="44.28515625" style="6" customWidth="1"/>
    <col min="15619" max="15619" width="15" style="6" customWidth="1"/>
    <col min="15620" max="15620" width="6.5703125" style="6" customWidth="1"/>
    <col min="15621" max="15621" width="6.42578125" style="6" customWidth="1"/>
    <col min="15622" max="15622" width="10.5703125" style="6" customWidth="1"/>
    <col min="15623" max="15623" width="12.5703125" style="6" customWidth="1"/>
    <col min="15624" max="15624" width="16.5703125" style="6" customWidth="1"/>
    <col min="15625" max="15625" width="11.42578125" style="6" bestFit="1" customWidth="1"/>
    <col min="15626" max="15872" width="9.140625" style="6"/>
    <col min="15873" max="15873" width="5.140625" style="6" customWidth="1"/>
    <col min="15874" max="15874" width="44.28515625" style="6" customWidth="1"/>
    <col min="15875" max="15875" width="15" style="6" customWidth="1"/>
    <col min="15876" max="15876" width="6.5703125" style="6" customWidth="1"/>
    <col min="15877" max="15877" width="6.42578125" style="6" customWidth="1"/>
    <col min="15878" max="15878" width="10.5703125" style="6" customWidth="1"/>
    <col min="15879" max="15879" width="12.5703125" style="6" customWidth="1"/>
    <col min="15880" max="15880" width="16.5703125" style="6" customWidth="1"/>
    <col min="15881" max="15881" width="11.42578125" style="6" bestFit="1" customWidth="1"/>
    <col min="15882" max="16128" width="9.140625" style="6"/>
    <col min="16129" max="16129" width="5.140625" style="6" customWidth="1"/>
    <col min="16130" max="16130" width="44.28515625" style="6" customWidth="1"/>
    <col min="16131" max="16131" width="15" style="6" customWidth="1"/>
    <col min="16132" max="16132" width="6.5703125" style="6" customWidth="1"/>
    <col min="16133" max="16133" width="6.42578125" style="6" customWidth="1"/>
    <col min="16134" max="16134" width="10.5703125" style="6" customWidth="1"/>
    <col min="16135" max="16135" width="12.5703125" style="6" customWidth="1"/>
    <col min="16136" max="16136" width="16.5703125" style="6" customWidth="1"/>
    <col min="16137" max="16137" width="11.42578125" style="6" bestFit="1" customWidth="1"/>
    <col min="16138" max="16384" width="9.140625" style="6"/>
  </cols>
  <sheetData>
    <row r="1" spans="1:10">
      <c r="C1" s="147"/>
      <c r="F1" s="150" t="s">
        <v>76</v>
      </c>
    </row>
    <row r="2" spans="1:10" ht="15.75" customHeight="1">
      <c r="A2" s="267" t="s">
        <v>2</v>
      </c>
      <c r="B2" s="267"/>
      <c r="C2" s="267"/>
      <c r="D2" s="267"/>
      <c r="E2" s="267"/>
      <c r="F2" s="267"/>
      <c r="G2" s="267"/>
      <c r="I2" s="100"/>
    </row>
    <row r="3" spans="1:10" ht="27.75" customHeight="1">
      <c r="A3" s="274" t="s">
        <v>63</v>
      </c>
      <c r="B3" s="275"/>
      <c r="C3" s="275"/>
      <c r="D3" s="275"/>
      <c r="E3" s="275"/>
      <c r="F3" s="275"/>
      <c r="G3" s="275"/>
      <c r="I3" s="100"/>
    </row>
    <row r="4" spans="1:10" s="14" customFormat="1" ht="23.25" customHeight="1">
      <c r="A4" s="101" t="s">
        <v>3</v>
      </c>
      <c r="B4" s="276" t="s">
        <v>4</v>
      </c>
      <c r="C4" s="278" t="s">
        <v>5</v>
      </c>
      <c r="D4" s="278" t="s">
        <v>6</v>
      </c>
      <c r="E4" s="280" t="s">
        <v>7</v>
      </c>
      <c r="F4" s="282" t="s">
        <v>8</v>
      </c>
      <c r="G4" s="283"/>
    </row>
    <row r="5" spans="1:10" s="14" customFormat="1" ht="14.25">
      <c r="A5" s="102" t="s">
        <v>9</v>
      </c>
      <c r="B5" s="277"/>
      <c r="C5" s="279"/>
      <c r="D5" s="279"/>
      <c r="E5" s="281"/>
      <c r="F5" s="151" t="s">
        <v>10</v>
      </c>
      <c r="G5" s="152" t="s">
        <v>11</v>
      </c>
    </row>
    <row r="6" spans="1:10" s="14" customFormat="1" ht="57" customHeight="1">
      <c r="A6" s="16"/>
      <c r="B6" s="17" t="s">
        <v>12</v>
      </c>
      <c r="C6" s="284" t="s">
        <v>42</v>
      </c>
      <c r="D6" s="285"/>
      <c r="E6" s="285"/>
      <c r="F6" s="285"/>
      <c r="G6" s="286"/>
      <c r="H6" s="15"/>
    </row>
    <row r="7" spans="1:10" s="15" customFormat="1" ht="45">
      <c r="A7" s="18" t="s">
        <v>14</v>
      </c>
      <c r="B7" s="91" t="s">
        <v>57</v>
      </c>
      <c r="C7" s="153" t="s">
        <v>16</v>
      </c>
      <c r="D7" s="154" t="s">
        <v>17</v>
      </c>
      <c r="E7" s="155">
        <v>18</v>
      </c>
      <c r="F7" s="80">
        <v>4</v>
      </c>
      <c r="G7" s="62">
        <f>E7*F7</f>
        <v>72</v>
      </c>
      <c r="H7" s="23"/>
      <c r="I7" s="24"/>
      <c r="J7" s="24"/>
    </row>
    <row r="8" spans="1:10" s="15" customFormat="1" ht="31.5" customHeight="1">
      <c r="A8" s="25"/>
      <c r="B8" s="287" t="s">
        <v>18</v>
      </c>
      <c r="C8" s="287"/>
      <c r="D8" s="287"/>
      <c r="E8" s="287"/>
      <c r="F8" s="156">
        <f>ROUND(2*207.96+2*203.92,2)</f>
        <v>823.76</v>
      </c>
      <c r="G8" s="62">
        <f>ROUND(E7*F8,2)</f>
        <v>14827.68</v>
      </c>
      <c r="H8" s="26"/>
      <c r="I8" s="24"/>
      <c r="J8" s="24"/>
    </row>
    <row r="9" spans="1:10" s="29" customFormat="1">
      <c r="A9" s="18" t="s">
        <v>19</v>
      </c>
      <c r="B9" s="91" t="s">
        <v>20</v>
      </c>
      <c r="C9" s="153" t="s">
        <v>21</v>
      </c>
      <c r="D9" s="154" t="s">
        <v>17</v>
      </c>
      <c r="E9" s="154">
        <v>18</v>
      </c>
      <c r="F9" s="80">
        <v>0.5</v>
      </c>
      <c r="G9" s="62">
        <f>E9*F9</f>
        <v>9</v>
      </c>
      <c r="H9" s="27"/>
      <c r="I9" s="28"/>
      <c r="J9" s="28"/>
    </row>
    <row r="10" spans="1:10" s="15" customFormat="1" ht="37.5" customHeight="1">
      <c r="A10" s="25"/>
      <c r="B10" s="287" t="s">
        <v>53</v>
      </c>
      <c r="C10" s="287"/>
      <c r="D10" s="287"/>
      <c r="E10" s="287"/>
      <c r="F10" s="156">
        <f>ROUND(0.25*207.96+0.25*203.92,2)</f>
        <v>102.97</v>
      </c>
      <c r="G10" s="62">
        <f>ROUND(E9*F10,2)</f>
        <v>1853.46</v>
      </c>
      <c r="H10" s="26"/>
      <c r="I10" s="24"/>
      <c r="J10" s="24"/>
    </row>
    <row r="11" spans="1:10" s="75" customFormat="1" ht="15" customHeight="1">
      <c r="A11" s="103">
        <v>3</v>
      </c>
      <c r="B11" s="104" t="s">
        <v>58</v>
      </c>
      <c r="C11" s="116" t="s">
        <v>37</v>
      </c>
      <c r="D11" s="79" t="s">
        <v>17</v>
      </c>
      <c r="E11" s="117">
        <v>6</v>
      </c>
      <c r="F11" s="118">
        <v>2</v>
      </c>
      <c r="G11" s="119">
        <f>E11*F11</f>
        <v>12</v>
      </c>
      <c r="H11" s="23"/>
      <c r="I11" s="23"/>
    </row>
    <row r="12" spans="1:10" s="75" customFormat="1" ht="36.75" customHeight="1">
      <c r="A12" s="103"/>
      <c r="B12" s="288" t="s">
        <v>59</v>
      </c>
      <c r="C12" s="289"/>
      <c r="D12" s="289"/>
      <c r="E12" s="289"/>
      <c r="F12" s="121">
        <f>ROUND(1*207.96+1*203.92,2)</f>
        <v>411.88</v>
      </c>
      <c r="G12" s="119">
        <f>F12*E11</f>
        <v>2471.2799999999997</v>
      </c>
      <c r="H12" s="26"/>
      <c r="I12" s="23"/>
    </row>
    <row r="13" spans="1:10" s="29" customFormat="1" ht="32.25" customHeight="1">
      <c r="A13" s="18" t="s">
        <v>56</v>
      </c>
      <c r="B13" s="91" t="s">
        <v>60</v>
      </c>
      <c r="C13" s="153" t="s">
        <v>52</v>
      </c>
      <c r="D13" s="154" t="s">
        <v>17</v>
      </c>
      <c r="E13" s="154">
        <v>6</v>
      </c>
      <c r="F13" s="80">
        <v>0.1</v>
      </c>
      <c r="G13" s="62">
        <f>E13*F13</f>
        <v>0.60000000000000009</v>
      </c>
      <c r="H13" s="27"/>
      <c r="I13" s="28"/>
      <c r="J13" s="28"/>
    </row>
    <row r="14" spans="1:10" s="15" customFormat="1" ht="15.75" customHeight="1">
      <c r="A14" s="25"/>
      <c r="B14" s="287" t="s">
        <v>54</v>
      </c>
      <c r="C14" s="287"/>
      <c r="D14" s="287"/>
      <c r="E14" s="287"/>
      <c r="F14" s="156">
        <f>ROUND( 0.05*207.96+0.05*203.92,2)</f>
        <v>20.59</v>
      </c>
      <c r="G14" s="62">
        <f>ROUND(E13*F14,2)</f>
        <v>123.54</v>
      </c>
      <c r="H14" s="26"/>
      <c r="I14" s="24"/>
      <c r="J14" s="24"/>
    </row>
    <row r="15" spans="1:10" s="29" customFormat="1" ht="15" customHeight="1">
      <c r="A15" s="30"/>
      <c r="B15" s="92" t="s">
        <v>22</v>
      </c>
      <c r="C15" s="82"/>
      <c r="D15" s="154" t="s">
        <v>23</v>
      </c>
      <c r="E15" s="82"/>
      <c r="F15" s="83"/>
      <c r="G15" s="62">
        <f>G8+G10+G12+G14</f>
        <v>19275.96</v>
      </c>
    </row>
    <row r="16" spans="1:10" s="15" customFormat="1" ht="85.5" customHeight="1">
      <c r="A16" s="18"/>
      <c r="B16" s="268" t="s">
        <v>24</v>
      </c>
      <c r="C16" s="269"/>
      <c r="D16" s="269"/>
      <c r="E16" s="269"/>
      <c r="F16" s="270"/>
      <c r="G16" s="62">
        <f>ROUND(G15*1.255,2)</f>
        <v>24191.33</v>
      </c>
      <c r="H16" s="24"/>
    </row>
    <row r="17" spans="1:45" s="81" customFormat="1" ht="15" customHeight="1">
      <c r="A17" s="183"/>
      <c r="B17" s="271" t="s">
        <v>25</v>
      </c>
      <c r="C17" s="272"/>
      <c r="D17" s="272"/>
      <c r="E17" s="272"/>
      <c r="F17" s="273"/>
      <c r="G17" s="157">
        <f>ROUND(G16*0.65*0.85,2)</f>
        <v>13365.71</v>
      </c>
      <c r="H17" s="120"/>
    </row>
    <row r="18" spans="1:45" s="184" customFormat="1" ht="15.75">
      <c r="A18" s="183"/>
      <c r="B18" s="271" t="s">
        <v>26</v>
      </c>
      <c r="C18" s="272"/>
      <c r="D18" s="272"/>
      <c r="E18" s="272"/>
      <c r="F18" s="273"/>
      <c r="G18" s="62">
        <f>ROUND(G16*0.4*0.8,2)</f>
        <v>7741.23</v>
      </c>
      <c r="H18" s="120"/>
    </row>
    <row r="19" spans="1:45" s="148" customFormat="1" ht="14.25">
      <c r="A19" s="185"/>
      <c r="B19" s="186" t="s">
        <v>61</v>
      </c>
      <c r="C19" s="158"/>
      <c r="D19" s="159" t="s">
        <v>23</v>
      </c>
      <c r="E19" s="160"/>
      <c r="F19" s="161"/>
      <c r="G19" s="162">
        <f>SUM(G16:G18)</f>
        <v>45298.270000000004</v>
      </c>
    </row>
    <row r="20" spans="1:45" s="148" customFormat="1" ht="75">
      <c r="A20" s="175">
        <v>5</v>
      </c>
      <c r="B20" s="187" t="s">
        <v>62</v>
      </c>
      <c r="C20" s="163" t="s">
        <v>29</v>
      </c>
      <c r="D20" s="164" t="s">
        <v>40</v>
      </c>
      <c r="E20" s="165">
        <v>24</v>
      </c>
      <c r="F20" s="166">
        <v>1094.1199999999999</v>
      </c>
      <c r="G20" s="167">
        <f>E20*F20</f>
        <v>26258.879999999997</v>
      </c>
      <c r="H20" s="188"/>
      <c r="I20" s="189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0"/>
      <c r="AA20" s="190"/>
      <c r="AB20" s="190"/>
      <c r="AC20" s="190"/>
      <c r="AD20" s="190"/>
      <c r="AE20" s="190"/>
      <c r="AF20" s="190"/>
      <c r="AG20" s="190"/>
      <c r="AH20" s="190"/>
      <c r="AI20" s="190"/>
      <c r="AJ20" s="190"/>
      <c r="AK20" s="190"/>
      <c r="AL20" s="190"/>
      <c r="AM20" s="190"/>
    </row>
    <row r="21" spans="1:45" s="148" customFormat="1">
      <c r="A21" s="175"/>
      <c r="B21" s="186" t="s">
        <v>61</v>
      </c>
      <c r="C21" s="163"/>
      <c r="D21" s="164"/>
      <c r="E21" s="165"/>
      <c r="F21" s="166"/>
      <c r="G21" s="63">
        <f>G20+G19</f>
        <v>71557.149999999994</v>
      </c>
      <c r="H21" s="188"/>
      <c r="I21" s="189"/>
      <c r="J21" s="190"/>
      <c r="K21" s="190"/>
      <c r="L21" s="190"/>
      <c r="M21" s="190"/>
      <c r="N21" s="190"/>
      <c r="O21" s="190"/>
      <c r="P21" s="190"/>
      <c r="Q21" s="190"/>
      <c r="R21" s="190"/>
      <c r="S21" s="190"/>
      <c r="T21" s="190"/>
      <c r="U21" s="190"/>
      <c r="V21" s="190"/>
      <c r="W21" s="190"/>
      <c r="X21" s="190"/>
      <c r="Y21" s="190"/>
      <c r="Z21" s="190"/>
      <c r="AA21" s="190"/>
      <c r="AB21" s="190"/>
      <c r="AC21" s="190"/>
      <c r="AD21" s="190"/>
      <c r="AE21" s="190"/>
      <c r="AF21" s="190"/>
      <c r="AG21" s="190"/>
      <c r="AH21" s="190"/>
      <c r="AI21" s="190"/>
      <c r="AJ21" s="190"/>
      <c r="AK21" s="190"/>
      <c r="AL21" s="190"/>
      <c r="AM21" s="190"/>
    </row>
    <row r="22" spans="1:45" s="148" customFormat="1" ht="28.5">
      <c r="A22" s="175"/>
      <c r="B22" s="186" t="s">
        <v>123</v>
      </c>
      <c r="C22" s="163"/>
      <c r="D22" s="164"/>
      <c r="E22" s="165"/>
      <c r="F22" s="166"/>
      <c r="G22" s="63">
        <f>0.45*G21</f>
        <v>32200.717499999999</v>
      </c>
      <c r="H22" s="188"/>
      <c r="I22" s="189"/>
      <c r="J22" s="190"/>
      <c r="K22" s="190"/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90"/>
      <c r="W22" s="190"/>
      <c r="X22" s="190"/>
      <c r="Y22" s="190"/>
      <c r="Z22" s="190"/>
      <c r="AA22" s="190"/>
      <c r="AB22" s="190"/>
      <c r="AC22" s="190"/>
      <c r="AD22" s="190"/>
      <c r="AE22" s="190"/>
      <c r="AF22" s="190"/>
      <c r="AG22" s="190"/>
      <c r="AH22" s="190"/>
      <c r="AI22" s="190"/>
      <c r="AJ22" s="190"/>
      <c r="AK22" s="190"/>
      <c r="AL22" s="190"/>
      <c r="AM22" s="190"/>
    </row>
    <row r="23" spans="1:45" s="108" customFormat="1" ht="45">
      <c r="A23" s="78">
        <v>6</v>
      </c>
      <c r="B23" s="105" t="s">
        <v>43</v>
      </c>
      <c r="C23" s="168" t="s">
        <v>44</v>
      </c>
      <c r="D23" s="169" t="s">
        <v>23</v>
      </c>
      <c r="E23" s="106" t="s">
        <v>36</v>
      </c>
      <c r="F23" s="170" t="s">
        <v>36</v>
      </c>
      <c r="G23" s="107">
        <v>3310.6</v>
      </c>
      <c r="H23" s="86"/>
      <c r="I23" s="86"/>
    </row>
    <row r="24" spans="1:45">
      <c r="A24" s="109"/>
      <c r="B24" s="92" t="s">
        <v>32</v>
      </c>
      <c r="C24" s="171"/>
      <c r="D24" s="159" t="s">
        <v>23</v>
      </c>
      <c r="E24" s="172"/>
      <c r="F24" s="173"/>
      <c r="G24" s="145">
        <f>G22+G23</f>
        <v>35511.317499999997</v>
      </c>
      <c r="H24" s="110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</row>
    <row r="25" spans="1:45" s="52" customFormat="1">
      <c r="A25" s="111"/>
      <c r="B25" s="112" t="s">
        <v>33</v>
      </c>
      <c r="C25" s="174"/>
      <c r="D25" s="175" t="s">
        <v>23</v>
      </c>
      <c r="E25" s="176"/>
      <c r="F25" s="170"/>
      <c r="G25" s="167">
        <f>ROUND(G24*0.18,2)</f>
        <v>6392.04</v>
      </c>
      <c r="H25" s="113"/>
    </row>
    <row r="26" spans="1:45" s="52" customFormat="1">
      <c r="A26" s="114"/>
      <c r="B26" s="115" t="s">
        <v>34</v>
      </c>
      <c r="C26" s="177"/>
      <c r="D26" s="159" t="s">
        <v>23</v>
      </c>
      <c r="E26" s="178"/>
      <c r="F26" s="179"/>
      <c r="G26" s="162">
        <f>SUM(G24:G25)</f>
        <v>41903.357499999998</v>
      </c>
      <c r="H26" s="113"/>
    </row>
    <row r="27" spans="1:45" s="59" customFormat="1">
      <c r="B27" s="72"/>
      <c r="C27" s="150"/>
      <c r="D27" s="150"/>
      <c r="E27" s="180"/>
      <c r="F27" s="181"/>
      <c r="G27" s="146"/>
    </row>
    <row r="28" spans="1:45" s="59" customFormat="1">
      <c r="B28" s="72"/>
      <c r="C28" s="150"/>
      <c r="D28" s="150"/>
      <c r="E28" s="180"/>
      <c r="F28" s="181"/>
      <c r="G28" s="146"/>
    </row>
    <row r="29" spans="1:45" s="242" customFormat="1" ht="15.75">
      <c r="A29" s="238"/>
      <c r="B29" s="1" t="s">
        <v>77</v>
      </c>
      <c r="C29" s="1"/>
      <c r="D29" s="1"/>
      <c r="E29" s="1"/>
      <c r="F29" s="1" t="s">
        <v>78</v>
      </c>
    </row>
    <row r="30" spans="1:45" s="242" customFormat="1" ht="15.75">
      <c r="A30" s="238"/>
      <c r="B30" s="1"/>
      <c r="C30" s="1"/>
      <c r="D30" s="1"/>
      <c r="E30" s="1"/>
      <c r="F30" s="1"/>
    </row>
    <row r="31" spans="1:45" s="242" customFormat="1" ht="15.75">
      <c r="A31" s="238"/>
      <c r="B31" s="1" t="s">
        <v>127</v>
      </c>
      <c r="C31" s="1"/>
      <c r="D31" s="1"/>
      <c r="E31" s="1"/>
      <c r="F31" s="1" t="s">
        <v>128</v>
      </c>
    </row>
  </sheetData>
  <mergeCells count="15">
    <mergeCell ref="A2:G2"/>
    <mergeCell ref="B16:F16"/>
    <mergeCell ref="B17:F17"/>
    <mergeCell ref="B18:F18"/>
    <mergeCell ref="A3:G3"/>
    <mergeCell ref="B4:B5"/>
    <mergeCell ref="C4:C5"/>
    <mergeCell ref="D4:D5"/>
    <mergeCell ref="E4:E5"/>
    <mergeCell ref="F4:G4"/>
    <mergeCell ref="C6:G6"/>
    <mergeCell ref="B8:E8"/>
    <mergeCell ref="B10:E10"/>
    <mergeCell ref="B12:E12"/>
    <mergeCell ref="B14:E14"/>
  </mergeCells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V29"/>
  <sheetViews>
    <sheetView topLeftCell="A22" workbookViewId="0">
      <selection activeCell="G17" sqref="G17:G18"/>
    </sheetView>
  </sheetViews>
  <sheetFormatPr defaultRowHeight="15"/>
  <cols>
    <col min="1" max="1" width="4.42578125" style="56" customWidth="1"/>
    <col min="2" max="2" width="37.42578125" style="6" customWidth="1"/>
    <col min="3" max="3" width="13.28515625" style="57" customWidth="1"/>
    <col min="4" max="4" width="6.5703125" style="6" customWidth="1"/>
    <col min="5" max="5" width="5.5703125" style="58" customWidth="1"/>
    <col min="6" max="6" width="9.5703125" style="59" customWidth="1"/>
    <col min="7" max="7" width="10" style="146" customWidth="1"/>
    <col min="8" max="256" width="9.140625" style="6"/>
    <col min="257" max="257" width="5.140625" style="6" customWidth="1"/>
    <col min="258" max="258" width="47.7109375" style="6" customWidth="1"/>
    <col min="259" max="259" width="13.28515625" style="6" customWidth="1"/>
    <col min="260" max="260" width="6.5703125" style="6" customWidth="1"/>
    <col min="261" max="261" width="6.28515625" style="6" customWidth="1"/>
    <col min="262" max="262" width="8.7109375" style="6" customWidth="1"/>
    <col min="263" max="263" width="10.7109375" style="6" customWidth="1"/>
    <col min="264" max="512" width="9.140625" style="6"/>
    <col min="513" max="513" width="5.140625" style="6" customWidth="1"/>
    <col min="514" max="514" width="47.7109375" style="6" customWidth="1"/>
    <col min="515" max="515" width="13.28515625" style="6" customWidth="1"/>
    <col min="516" max="516" width="6.5703125" style="6" customWidth="1"/>
    <col min="517" max="517" width="6.28515625" style="6" customWidth="1"/>
    <col min="518" max="518" width="8.7109375" style="6" customWidth="1"/>
    <col min="519" max="519" width="10.7109375" style="6" customWidth="1"/>
    <col min="520" max="768" width="9.140625" style="6"/>
    <col min="769" max="769" width="5.140625" style="6" customWidth="1"/>
    <col min="770" max="770" width="47.7109375" style="6" customWidth="1"/>
    <col min="771" max="771" width="13.28515625" style="6" customWidth="1"/>
    <col min="772" max="772" width="6.5703125" style="6" customWidth="1"/>
    <col min="773" max="773" width="6.28515625" style="6" customWidth="1"/>
    <col min="774" max="774" width="8.7109375" style="6" customWidth="1"/>
    <col min="775" max="775" width="10.7109375" style="6" customWidth="1"/>
    <col min="776" max="1024" width="9.140625" style="6"/>
    <col min="1025" max="1025" width="5.140625" style="6" customWidth="1"/>
    <col min="1026" max="1026" width="47.7109375" style="6" customWidth="1"/>
    <col min="1027" max="1027" width="13.28515625" style="6" customWidth="1"/>
    <col min="1028" max="1028" width="6.5703125" style="6" customWidth="1"/>
    <col min="1029" max="1029" width="6.28515625" style="6" customWidth="1"/>
    <col min="1030" max="1030" width="8.7109375" style="6" customWidth="1"/>
    <col min="1031" max="1031" width="10.7109375" style="6" customWidth="1"/>
    <col min="1032" max="1280" width="9.140625" style="6"/>
    <col min="1281" max="1281" width="5.140625" style="6" customWidth="1"/>
    <col min="1282" max="1282" width="47.7109375" style="6" customWidth="1"/>
    <col min="1283" max="1283" width="13.28515625" style="6" customWidth="1"/>
    <col min="1284" max="1284" width="6.5703125" style="6" customWidth="1"/>
    <col min="1285" max="1285" width="6.28515625" style="6" customWidth="1"/>
    <col min="1286" max="1286" width="8.7109375" style="6" customWidth="1"/>
    <col min="1287" max="1287" width="10.7109375" style="6" customWidth="1"/>
    <col min="1288" max="1536" width="9.140625" style="6"/>
    <col min="1537" max="1537" width="5.140625" style="6" customWidth="1"/>
    <col min="1538" max="1538" width="47.7109375" style="6" customWidth="1"/>
    <col min="1539" max="1539" width="13.28515625" style="6" customWidth="1"/>
    <col min="1540" max="1540" width="6.5703125" style="6" customWidth="1"/>
    <col min="1541" max="1541" width="6.28515625" style="6" customWidth="1"/>
    <col min="1542" max="1542" width="8.7109375" style="6" customWidth="1"/>
    <col min="1543" max="1543" width="10.7109375" style="6" customWidth="1"/>
    <col min="1544" max="1792" width="9.140625" style="6"/>
    <col min="1793" max="1793" width="5.140625" style="6" customWidth="1"/>
    <col min="1794" max="1794" width="47.7109375" style="6" customWidth="1"/>
    <col min="1795" max="1795" width="13.28515625" style="6" customWidth="1"/>
    <col min="1796" max="1796" width="6.5703125" style="6" customWidth="1"/>
    <col min="1797" max="1797" width="6.28515625" style="6" customWidth="1"/>
    <col min="1798" max="1798" width="8.7109375" style="6" customWidth="1"/>
    <col min="1799" max="1799" width="10.7109375" style="6" customWidth="1"/>
    <col min="1800" max="2048" width="9.140625" style="6"/>
    <col min="2049" max="2049" width="5.140625" style="6" customWidth="1"/>
    <col min="2050" max="2050" width="47.7109375" style="6" customWidth="1"/>
    <col min="2051" max="2051" width="13.28515625" style="6" customWidth="1"/>
    <col min="2052" max="2052" width="6.5703125" style="6" customWidth="1"/>
    <col min="2053" max="2053" width="6.28515625" style="6" customWidth="1"/>
    <col min="2054" max="2054" width="8.7109375" style="6" customWidth="1"/>
    <col min="2055" max="2055" width="10.7109375" style="6" customWidth="1"/>
    <col min="2056" max="2304" width="9.140625" style="6"/>
    <col min="2305" max="2305" width="5.140625" style="6" customWidth="1"/>
    <col min="2306" max="2306" width="47.7109375" style="6" customWidth="1"/>
    <col min="2307" max="2307" width="13.28515625" style="6" customWidth="1"/>
    <col min="2308" max="2308" width="6.5703125" style="6" customWidth="1"/>
    <col min="2309" max="2309" width="6.28515625" style="6" customWidth="1"/>
    <col min="2310" max="2310" width="8.7109375" style="6" customWidth="1"/>
    <col min="2311" max="2311" width="10.7109375" style="6" customWidth="1"/>
    <col min="2312" max="2560" width="9.140625" style="6"/>
    <col min="2561" max="2561" width="5.140625" style="6" customWidth="1"/>
    <col min="2562" max="2562" width="47.7109375" style="6" customWidth="1"/>
    <col min="2563" max="2563" width="13.28515625" style="6" customWidth="1"/>
    <col min="2564" max="2564" width="6.5703125" style="6" customWidth="1"/>
    <col min="2565" max="2565" width="6.28515625" style="6" customWidth="1"/>
    <col min="2566" max="2566" width="8.7109375" style="6" customWidth="1"/>
    <col min="2567" max="2567" width="10.7109375" style="6" customWidth="1"/>
    <col min="2568" max="2816" width="9.140625" style="6"/>
    <col min="2817" max="2817" width="5.140625" style="6" customWidth="1"/>
    <col min="2818" max="2818" width="47.7109375" style="6" customWidth="1"/>
    <col min="2819" max="2819" width="13.28515625" style="6" customWidth="1"/>
    <col min="2820" max="2820" width="6.5703125" style="6" customWidth="1"/>
    <col min="2821" max="2821" width="6.28515625" style="6" customWidth="1"/>
    <col min="2822" max="2822" width="8.7109375" style="6" customWidth="1"/>
    <col min="2823" max="2823" width="10.7109375" style="6" customWidth="1"/>
    <col min="2824" max="3072" width="9.140625" style="6"/>
    <col min="3073" max="3073" width="5.140625" style="6" customWidth="1"/>
    <col min="3074" max="3074" width="47.7109375" style="6" customWidth="1"/>
    <col min="3075" max="3075" width="13.28515625" style="6" customWidth="1"/>
    <col min="3076" max="3076" width="6.5703125" style="6" customWidth="1"/>
    <col min="3077" max="3077" width="6.28515625" style="6" customWidth="1"/>
    <col min="3078" max="3078" width="8.7109375" style="6" customWidth="1"/>
    <col min="3079" max="3079" width="10.7109375" style="6" customWidth="1"/>
    <col min="3080" max="3328" width="9.140625" style="6"/>
    <col min="3329" max="3329" width="5.140625" style="6" customWidth="1"/>
    <col min="3330" max="3330" width="47.7109375" style="6" customWidth="1"/>
    <col min="3331" max="3331" width="13.28515625" style="6" customWidth="1"/>
    <col min="3332" max="3332" width="6.5703125" style="6" customWidth="1"/>
    <col min="3333" max="3333" width="6.28515625" style="6" customWidth="1"/>
    <col min="3334" max="3334" width="8.7109375" style="6" customWidth="1"/>
    <col min="3335" max="3335" width="10.7109375" style="6" customWidth="1"/>
    <col min="3336" max="3584" width="9.140625" style="6"/>
    <col min="3585" max="3585" width="5.140625" style="6" customWidth="1"/>
    <col min="3586" max="3586" width="47.7109375" style="6" customWidth="1"/>
    <col min="3587" max="3587" width="13.28515625" style="6" customWidth="1"/>
    <col min="3588" max="3588" width="6.5703125" style="6" customWidth="1"/>
    <col min="3589" max="3589" width="6.28515625" style="6" customWidth="1"/>
    <col min="3590" max="3590" width="8.7109375" style="6" customWidth="1"/>
    <col min="3591" max="3591" width="10.7109375" style="6" customWidth="1"/>
    <col min="3592" max="3840" width="9.140625" style="6"/>
    <col min="3841" max="3841" width="5.140625" style="6" customWidth="1"/>
    <col min="3842" max="3842" width="47.7109375" style="6" customWidth="1"/>
    <col min="3843" max="3843" width="13.28515625" style="6" customWidth="1"/>
    <col min="3844" max="3844" width="6.5703125" style="6" customWidth="1"/>
    <col min="3845" max="3845" width="6.28515625" style="6" customWidth="1"/>
    <col min="3846" max="3846" width="8.7109375" style="6" customWidth="1"/>
    <col min="3847" max="3847" width="10.7109375" style="6" customWidth="1"/>
    <col min="3848" max="4096" width="9.140625" style="6"/>
    <col min="4097" max="4097" width="5.140625" style="6" customWidth="1"/>
    <col min="4098" max="4098" width="47.7109375" style="6" customWidth="1"/>
    <col min="4099" max="4099" width="13.28515625" style="6" customWidth="1"/>
    <col min="4100" max="4100" width="6.5703125" style="6" customWidth="1"/>
    <col min="4101" max="4101" width="6.28515625" style="6" customWidth="1"/>
    <col min="4102" max="4102" width="8.7109375" style="6" customWidth="1"/>
    <col min="4103" max="4103" width="10.7109375" style="6" customWidth="1"/>
    <col min="4104" max="4352" width="9.140625" style="6"/>
    <col min="4353" max="4353" width="5.140625" style="6" customWidth="1"/>
    <col min="4354" max="4354" width="47.7109375" style="6" customWidth="1"/>
    <col min="4355" max="4355" width="13.28515625" style="6" customWidth="1"/>
    <col min="4356" max="4356" width="6.5703125" style="6" customWidth="1"/>
    <col min="4357" max="4357" width="6.28515625" style="6" customWidth="1"/>
    <col min="4358" max="4358" width="8.7109375" style="6" customWidth="1"/>
    <col min="4359" max="4359" width="10.7109375" style="6" customWidth="1"/>
    <col min="4360" max="4608" width="9.140625" style="6"/>
    <col min="4609" max="4609" width="5.140625" style="6" customWidth="1"/>
    <col min="4610" max="4610" width="47.7109375" style="6" customWidth="1"/>
    <col min="4611" max="4611" width="13.28515625" style="6" customWidth="1"/>
    <col min="4612" max="4612" width="6.5703125" style="6" customWidth="1"/>
    <col min="4613" max="4613" width="6.28515625" style="6" customWidth="1"/>
    <col min="4614" max="4614" width="8.7109375" style="6" customWidth="1"/>
    <col min="4615" max="4615" width="10.7109375" style="6" customWidth="1"/>
    <col min="4616" max="4864" width="9.140625" style="6"/>
    <col min="4865" max="4865" width="5.140625" style="6" customWidth="1"/>
    <col min="4866" max="4866" width="47.7109375" style="6" customWidth="1"/>
    <col min="4867" max="4867" width="13.28515625" style="6" customWidth="1"/>
    <col min="4868" max="4868" width="6.5703125" style="6" customWidth="1"/>
    <col min="4869" max="4869" width="6.28515625" style="6" customWidth="1"/>
    <col min="4870" max="4870" width="8.7109375" style="6" customWidth="1"/>
    <col min="4871" max="4871" width="10.7109375" style="6" customWidth="1"/>
    <col min="4872" max="5120" width="9.140625" style="6"/>
    <col min="5121" max="5121" width="5.140625" style="6" customWidth="1"/>
    <col min="5122" max="5122" width="47.7109375" style="6" customWidth="1"/>
    <col min="5123" max="5123" width="13.28515625" style="6" customWidth="1"/>
    <col min="5124" max="5124" width="6.5703125" style="6" customWidth="1"/>
    <col min="5125" max="5125" width="6.28515625" style="6" customWidth="1"/>
    <col min="5126" max="5126" width="8.7109375" style="6" customWidth="1"/>
    <col min="5127" max="5127" width="10.7109375" style="6" customWidth="1"/>
    <col min="5128" max="5376" width="9.140625" style="6"/>
    <col min="5377" max="5377" width="5.140625" style="6" customWidth="1"/>
    <col min="5378" max="5378" width="47.7109375" style="6" customWidth="1"/>
    <col min="5379" max="5379" width="13.28515625" style="6" customWidth="1"/>
    <col min="5380" max="5380" width="6.5703125" style="6" customWidth="1"/>
    <col min="5381" max="5381" width="6.28515625" style="6" customWidth="1"/>
    <col min="5382" max="5382" width="8.7109375" style="6" customWidth="1"/>
    <col min="5383" max="5383" width="10.7109375" style="6" customWidth="1"/>
    <col min="5384" max="5632" width="9.140625" style="6"/>
    <col min="5633" max="5633" width="5.140625" style="6" customWidth="1"/>
    <col min="5634" max="5634" width="47.7109375" style="6" customWidth="1"/>
    <col min="5635" max="5635" width="13.28515625" style="6" customWidth="1"/>
    <col min="5636" max="5636" width="6.5703125" style="6" customWidth="1"/>
    <col min="5637" max="5637" width="6.28515625" style="6" customWidth="1"/>
    <col min="5638" max="5638" width="8.7109375" style="6" customWidth="1"/>
    <col min="5639" max="5639" width="10.7109375" style="6" customWidth="1"/>
    <col min="5640" max="5888" width="9.140625" style="6"/>
    <col min="5889" max="5889" width="5.140625" style="6" customWidth="1"/>
    <col min="5890" max="5890" width="47.7109375" style="6" customWidth="1"/>
    <col min="5891" max="5891" width="13.28515625" style="6" customWidth="1"/>
    <col min="5892" max="5892" width="6.5703125" style="6" customWidth="1"/>
    <col min="5893" max="5893" width="6.28515625" style="6" customWidth="1"/>
    <col min="5894" max="5894" width="8.7109375" style="6" customWidth="1"/>
    <col min="5895" max="5895" width="10.7109375" style="6" customWidth="1"/>
    <col min="5896" max="6144" width="9.140625" style="6"/>
    <col min="6145" max="6145" width="5.140625" style="6" customWidth="1"/>
    <col min="6146" max="6146" width="47.7109375" style="6" customWidth="1"/>
    <col min="6147" max="6147" width="13.28515625" style="6" customWidth="1"/>
    <col min="6148" max="6148" width="6.5703125" style="6" customWidth="1"/>
    <col min="6149" max="6149" width="6.28515625" style="6" customWidth="1"/>
    <col min="6150" max="6150" width="8.7109375" style="6" customWidth="1"/>
    <col min="6151" max="6151" width="10.7109375" style="6" customWidth="1"/>
    <col min="6152" max="6400" width="9.140625" style="6"/>
    <col min="6401" max="6401" width="5.140625" style="6" customWidth="1"/>
    <col min="6402" max="6402" width="47.7109375" style="6" customWidth="1"/>
    <col min="6403" max="6403" width="13.28515625" style="6" customWidth="1"/>
    <col min="6404" max="6404" width="6.5703125" style="6" customWidth="1"/>
    <col min="6405" max="6405" width="6.28515625" style="6" customWidth="1"/>
    <col min="6406" max="6406" width="8.7109375" style="6" customWidth="1"/>
    <col min="6407" max="6407" width="10.7109375" style="6" customWidth="1"/>
    <col min="6408" max="6656" width="9.140625" style="6"/>
    <col min="6657" max="6657" width="5.140625" style="6" customWidth="1"/>
    <col min="6658" max="6658" width="47.7109375" style="6" customWidth="1"/>
    <col min="6659" max="6659" width="13.28515625" style="6" customWidth="1"/>
    <col min="6660" max="6660" width="6.5703125" style="6" customWidth="1"/>
    <col min="6661" max="6661" width="6.28515625" style="6" customWidth="1"/>
    <col min="6662" max="6662" width="8.7109375" style="6" customWidth="1"/>
    <col min="6663" max="6663" width="10.7109375" style="6" customWidth="1"/>
    <col min="6664" max="6912" width="9.140625" style="6"/>
    <col min="6913" max="6913" width="5.140625" style="6" customWidth="1"/>
    <col min="6914" max="6914" width="47.7109375" style="6" customWidth="1"/>
    <col min="6915" max="6915" width="13.28515625" style="6" customWidth="1"/>
    <col min="6916" max="6916" width="6.5703125" style="6" customWidth="1"/>
    <col min="6917" max="6917" width="6.28515625" style="6" customWidth="1"/>
    <col min="6918" max="6918" width="8.7109375" style="6" customWidth="1"/>
    <col min="6919" max="6919" width="10.7109375" style="6" customWidth="1"/>
    <col min="6920" max="7168" width="9.140625" style="6"/>
    <col min="7169" max="7169" width="5.140625" style="6" customWidth="1"/>
    <col min="7170" max="7170" width="47.7109375" style="6" customWidth="1"/>
    <col min="7171" max="7171" width="13.28515625" style="6" customWidth="1"/>
    <col min="7172" max="7172" width="6.5703125" style="6" customWidth="1"/>
    <col min="7173" max="7173" width="6.28515625" style="6" customWidth="1"/>
    <col min="7174" max="7174" width="8.7109375" style="6" customWidth="1"/>
    <col min="7175" max="7175" width="10.7109375" style="6" customWidth="1"/>
    <col min="7176" max="7424" width="9.140625" style="6"/>
    <col min="7425" max="7425" width="5.140625" style="6" customWidth="1"/>
    <col min="7426" max="7426" width="47.7109375" style="6" customWidth="1"/>
    <col min="7427" max="7427" width="13.28515625" style="6" customWidth="1"/>
    <col min="7428" max="7428" width="6.5703125" style="6" customWidth="1"/>
    <col min="7429" max="7429" width="6.28515625" style="6" customWidth="1"/>
    <col min="7430" max="7430" width="8.7109375" style="6" customWidth="1"/>
    <col min="7431" max="7431" width="10.7109375" style="6" customWidth="1"/>
    <col min="7432" max="7680" width="9.140625" style="6"/>
    <col min="7681" max="7681" width="5.140625" style="6" customWidth="1"/>
    <col min="7682" max="7682" width="47.7109375" style="6" customWidth="1"/>
    <col min="7683" max="7683" width="13.28515625" style="6" customWidth="1"/>
    <col min="7684" max="7684" width="6.5703125" style="6" customWidth="1"/>
    <col min="7685" max="7685" width="6.28515625" style="6" customWidth="1"/>
    <col min="7686" max="7686" width="8.7109375" style="6" customWidth="1"/>
    <col min="7687" max="7687" width="10.7109375" style="6" customWidth="1"/>
    <col min="7688" max="7936" width="9.140625" style="6"/>
    <col min="7937" max="7937" width="5.140625" style="6" customWidth="1"/>
    <col min="7938" max="7938" width="47.7109375" style="6" customWidth="1"/>
    <col min="7939" max="7939" width="13.28515625" style="6" customWidth="1"/>
    <col min="7940" max="7940" width="6.5703125" style="6" customWidth="1"/>
    <col min="7941" max="7941" width="6.28515625" style="6" customWidth="1"/>
    <col min="7942" max="7942" width="8.7109375" style="6" customWidth="1"/>
    <col min="7943" max="7943" width="10.7109375" style="6" customWidth="1"/>
    <col min="7944" max="8192" width="9.140625" style="6"/>
    <col min="8193" max="8193" width="5.140625" style="6" customWidth="1"/>
    <col min="8194" max="8194" width="47.7109375" style="6" customWidth="1"/>
    <col min="8195" max="8195" width="13.28515625" style="6" customWidth="1"/>
    <col min="8196" max="8196" width="6.5703125" style="6" customWidth="1"/>
    <col min="8197" max="8197" width="6.28515625" style="6" customWidth="1"/>
    <col min="8198" max="8198" width="8.7109375" style="6" customWidth="1"/>
    <col min="8199" max="8199" width="10.7109375" style="6" customWidth="1"/>
    <col min="8200" max="8448" width="9.140625" style="6"/>
    <col min="8449" max="8449" width="5.140625" style="6" customWidth="1"/>
    <col min="8450" max="8450" width="47.7109375" style="6" customWidth="1"/>
    <col min="8451" max="8451" width="13.28515625" style="6" customWidth="1"/>
    <col min="8452" max="8452" width="6.5703125" style="6" customWidth="1"/>
    <col min="8453" max="8453" width="6.28515625" style="6" customWidth="1"/>
    <col min="8454" max="8454" width="8.7109375" style="6" customWidth="1"/>
    <col min="8455" max="8455" width="10.7109375" style="6" customWidth="1"/>
    <col min="8456" max="8704" width="9.140625" style="6"/>
    <col min="8705" max="8705" width="5.140625" style="6" customWidth="1"/>
    <col min="8706" max="8706" width="47.7109375" style="6" customWidth="1"/>
    <col min="8707" max="8707" width="13.28515625" style="6" customWidth="1"/>
    <col min="8708" max="8708" width="6.5703125" style="6" customWidth="1"/>
    <col min="8709" max="8709" width="6.28515625" style="6" customWidth="1"/>
    <col min="8710" max="8710" width="8.7109375" style="6" customWidth="1"/>
    <col min="8711" max="8711" width="10.7109375" style="6" customWidth="1"/>
    <col min="8712" max="8960" width="9.140625" style="6"/>
    <col min="8961" max="8961" width="5.140625" style="6" customWidth="1"/>
    <col min="8962" max="8962" width="47.7109375" style="6" customWidth="1"/>
    <col min="8963" max="8963" width="13.28515625" style="6" customWidth="1"/>
    <col min="8964" max="8964" width="6.5703125" style="6" customWidth="1"/>
    <col min="8965" max="8965" width="6.28515625" style="6" customWidth="1"/>
    <col min="8966" max="8966" width="8.7109375" style="6" customWidth="1"/>
    <col min="8967" max="8967" width="10.7109375" style="6" customWidth="1"/>
    <col min="8968" max="9216" width="9.140625" style="6"/>
    <col min="9217" max="9217" width="5.140625" style="6" customWidth="1"/>
    <col min="9218" max="9218" width="47.7109375" style="6" customWidth="1"/>
    <col min="9219" max="9219" width="13.28515625" style="6" customWidth="1"/>
    <col min="9220" max="9220" width="6.5703125" style="6" customWidth="1"/>
    <col min="9221" max="9221" width="6.28515625" style="6" customWidth="1"/>
    <col min="9222" max="9222" width="8.7109375" style="6" customWidth="1"/>
    <col min="9223" max="9223" width="10.7109375" style="6" customWidth="1"/>
    <col min="9224" max="9472" width="9.140625" style="6"/>
    <col min="9473" max="9473" width="5.140625" style="6" customWidth="1"/>
    <col min="9474" max="9474" width="47.7109375" style="6" customWidth="1"/>
    <col min="9475" max="9475" width="13.28515625" style="6" customWidth="1"/>
    <col min="9476" max="9476" width="6.5703125" style="6" customWidth="1"/>
    <col min="9477" max="9477" width="6.28515625" style="6" customWidth="1"/>
    <col min="9478" max="9478" width="8.7109375" style="6" customWidth="1"/>
    <col min="9479" max="9479" width="10.7109375" style="6" customWidth="1"/>
    <col min="9480" max="9728" width="9.140625" style="6"/>
    <col min="9729" max="9729" width="5.140625" style="6" customWidth="1"/>
    <col min="9730" max="9730" width="47.7109375" style="6" customWidth="1"/>
    <col min="9731" max="9731" width="13.28515625" style="6" customWidth="1"/>
    <col min="9732" max="9732" width="6.5703125" style="6" customWidth="1"/>
    <col min="9733" max="9733" width="6.28515625" style="6" customWidth="1"/>
    <col min="9734" max="9734" width="8.7109375" style="6" customWidth="1"/>
    <col min="9735" max="9735" width="10.7109375" style="6" customWidth="1"/>
    <col min="9736" max="9984" width="9.140625" style="6"/>
    <col min="9985" max="9985" width="5.140625" style="6" customWidth="1"/>
    <col min="9986" max="9986" width="47.7109375" style="6" customWidth="1"/>
    <col min="9987" max="9987" width="13.28515625" style="6" customWidth="1"/>
    <col min="9988" max="9988" width="6.5703125" style="6" customWidth="1"/>
    <col min="9989" max="9989" width="6.28515625" style="6" customWidth="1"/>
    <col min="9990" max="9990" width="8.7109375" style="6" customWidth="1"/>
    <col min="9991" max="9991" width="10.7109375" style="6" customWidth="1"/>
    <col min="9992" max="10240" width="9.140625" style="6"/>
    <col min="10241" max="10241" width="5.140625" style="6" customWidth="1"/>
    <col min="10242" max="10242" width="47.7109375" style="6" customWidth="1"/>
    <col min="10243" max="10243" width="13.28515625" style="6" customWidth="1"/>
    <col min="10244" max="10244" width="6.5703125" style="6" customWidth="1"/>
    <col min="10245" max="10245" width="6.28515625" style="6" customWidth="1"/>
    <col min="10246" max="10246" width="8.7109375" style="6" customWidth="1"/>
    <col min="10247" max="10247" width="10.7109375" style="6" customWidth="1"/>
    <col min="10248" max="10496" width="9.140625" style="6"/>
    <col min="10497" max="10497" width="5.140625" style="6" customWidth="1"/>
    <col min="10498" max="10498" width="47.7109375" style="6" customWidth="1"/>
    <col min="10499" max="10499" width="13.28515625" style="6" customWidth="1"/>
    <col min="10500" max="10500" width="6.5703125" style="6" customWidth="1"/>
    <col min="10501" max="10501" width="6.28515625" style="6" customWidth="1"/>
    <col min="10502" max="10502" width="8.7109375" style="6" customWidth="1"/>
    <col min="10503" max="10503" width="10.7109375" style="6" customWidth="1"/>
    <col min="10504" max="10752" width="9.140625" style="6"/>
    <col min="10753" max="10753" width="5.140625" style="6" customWidth="1"/>
    <col min="10754" max="10754" width="47.7109375" style="6" customWidth="1"/>
    <col min="10755" max="10755" width="13.28515625" style="6" customWidth="1"/>
    <col min="10756" max="10756" width="6.5703125" style="6" customWidth="1"/>
    <col min="10757" max="10757" width="6.28515625" style="6" customWidth="1"/>
    <col min="10758" max="10758" width="8.7109375" style="6" customWidth="1"/>
    <col min="10759" max="10759" width="10.7109375" style="6" customWidth="1"/>
    <col min="10760" max="11008" width="9.140625" style="6"/>
    <col min="11009" max="11009" width="5.140625" style="6" customWidth="1"/>
    <col min="11010" max="11010" width="47.7109375" style="6" customWidth="1"/>
    <col min="11011" max="11011" width="13.28515625" style="6" customWidth="1"/>
    <col min="11012" max="11012" width="6.5703125" style="6" customWidth="1"/>
    <col min="11013" max="11013" width="6.28515625" style="6" customWidth="1"/>
    <col min="11014" max="11014" width="8.7109375" style="6" customWidth="1"/>
    <col min="11015" max="11015" width="10.7109375" style="6" customWidth="1"/>
    <col min="11016" max="11264" width="9.140625" style="6"/>
    <col min="11265" max="11265" width="5.140625" style="6" customWidth="1"/>
    <col min="11266" max="11266" width="47.7109375" style="6" customWidth="1"/>
    <col min="11267" max="11267" width="13.28515625" style="6" customWidth="1"/>
    <col min="11268" max="11268" width="6.5703125" style="6" customWidth="1"/>
    <col min="11269" max="11269" width="6.28515625" style="6" customWidth="1"/>
    <col min="11270" max="11270" width="8.7109375" style="6" customWidth="1"/>
    <col min="11271" max="11271" width="10.7109375" style="6" customWidth="1"/>
    <col min="11272" max="11520" width="9.140625" style="6"/>
    <col min="11521" max="11521" width="5.140625" style="6" customWidth="1"/>
    <col min="11522" max="11522" width="47.7109375" style="6" customWidth="1"/>
    <col min="11523" max="11523" width="13.28515625" style="6" customWidth="1"/>
    <col min="11524" max="11524" width="6.5703125" style="6" customWidth="1"/>
    <col min="11525" max="11525" width="6.28515625" style="6" customWidth="1"/>
    <col min="11526" max="11526" width="8.7109375" style="6" customWidth="1"/>
    <col min="11527" max="11527" width="10.7109375" style="6" customWidth="1"/>
    <col min="11528" max="11776" width="9.140625" style="6"/>
    <col min="11777" max="11777" width="5.140625" style="6" customWidth="1"/>
    <col min="11778" max="11778" width="47.7109375" style="6" customWidth="1"/>
    <col min="11779" max="11779" width="13.28515625" style="6" customWidth="1"/>
    <col min="11780" max="11780" width="6.5703125" style="6" customWidth="1"/>
    <col min="11781" max="11781" width="6.28515625" style="6" customWidth="1"/>
    <col min="11782" max="11782" width="8.7109375" style="6" customWidth="1"/>
    <col min="11783" max="11783" width="10.7109375" style="6" customWidth="1"/>
    <col min="11784" max="12032" width="9.140625" style="6"/>
    <col min="12033" max="12033" width="5.140625" style="6" customWidth="1"/>
    <col min="12034" max="12034" width="47.7109375" style="6" customWidth="1"/>
    <col min="12035" max="12035" width="13.28515625" style="6" customWidth="1"/>
    <col min="12036" max="12036" width="6.5703125" style="6" customWidth="1"/>
    <col min="12037" max="12037" width="6.28515625" style="6" customWidth="1"/>
    <col min="12038" max="12038" width="8.7109375" style="6" customWidth="1"/>
    <col min="12039" max="12039" width="10.7109375" style="6" customWidth="1"/>
    <col min="12040" max="12288" width="9.140625" style="6"/>
    <col min="12289" max="12289" width="5.140625" style="6" customWidth="1"/>
    <col min="12290" max="12290" width="47.7109375" style="6" customWidth="1"/>
    <col min="12291" max="12291" width="13.28515625" style="6" customWidth="1"/>
    <col min="12292" max="12292" width="6.5703125" style="6" customWidth="1"/>
    <col min="12293" max="12293" width="6.28515625" style="6" customWidth="1"/>
    <col min="12294" max="12294" width="8.7109375" style="6" customWidth="1"/>
    <col min="12295" max="12295" width="10.7109375" style="6" customWidth="1"/>
    <col min="12296" max="12544" width="9.140625" style="6"/>
    <col min="12545" max="12545" width="5.140625" style="6" customWidth="1"/>
    <col min="12546" max="12546" width="47.7109375" style="6" customWidth="1"/>
    <col min="12547" max="12547" width="13.28515625" style="6" customWidth="1"/>
    <col min="12548" max="12548" width="6.5703125" style="6" customWidth="1"/>
    <col min="12549" max="12549" width="6.28515625" style="6" customWidth="1"/>
    <col min="12550" max="12550" width="8.7109375" style="6" customWidth="1"/>
    <col min="12551" max="12551" width="10.7109375" style="6" customWidth="1"/>
    <col min="12552" max="12800" width="9.140625" style="6"/>
    <col min="12801" max="12801" width="5.140625" style="6" customWidth="1"/>
    <col min="12802" max="12802" width="47.7109375" style="6" customWidth="1"/>
    <col min="12803" max="12803" width="13.28515625" style="6" customWidth="1"/>
    <col min="12804" max="12804" width="6.5703125" style="6" customWidth="1"/>
    <col min="12805" max="12805" width="6.28515625" style="6" customWidth="1"/>
    <col min="12806" max="12806" width="8.7109375" style="6" customWidth="1"/>
    <col min="12807" max="12807" width="10.7109375" style="6" customWidth="1"/>
    <col min="12808" max="13056" width="9.140625" style="6"/>
    <col min="13057" max="13057" width="5.140625" style="6" customWidth="1"/>
    <col min="13058" max="13058" width="47.7109375" style="6" customWidth="1"/>
    <col min="13059" max="13059" width="13.28515625" style="6" customWidth="1"/>
    <col min="13060" max="13060" width="6.5703125" style="6" customWidth="1"/>
    <col min="13061" max="13061" width="6.28515625" style="6" customWidth="1"/>
    <col min="13062" max="13062" width="8.7109375" style="6" customWidth="1"/>
    <col min="13063" max="13063" width="10.7109375" style="6" customWidth="1"/>
    <col min="13064" max="13312" width="9.140625" style="6"/>
    <col min="13313" max="13313" width="5.140625" style="6" customWidth="1"/>
    <col min="13314" max="13314" width="47.7109375" style="6" customWidth="1"/>
    <col min="13315" max="13315" width="13.28515625" style="6" customWidth="1"/>
    <col min="13316" max="13316" width="6.5703125" style="6" customWidth="1"/>
    <col min="13317" max="13317" width="6.28515625" style="6" customWidth="1"/>
    <col min="13318" max="13318" width="8.7109375" style="6" customWidth="1"/>
    <col min="13319" max="13319" width="10.7109375" style="6" customWidth="1"/>
    <col min="13320" max="13568" width="9.140625" style="6"/>
    <col min="13569" max="13569" width="5.140625" style="6" customWidth="1"/>
    <col min="13570" max="13570" width="47.7109375" style="6" customWidth="1"/>
    <col min="13571" max="13571" width="13.28515625" style="6" customWidth="1"/>
    <col min="13572" max="13572" width="6.5703125" style="6" customWidth="1"/>
    <col min="13573" max="13573" width="6.28515625" style="6" customWidth="1"/>
    <col min="13574" max="13574" width="8.7109375" style="6" customWidth="1"/>
    <col min="13575" max="13575" width="10.7109375" style="6" customWidth="1"/>
    <col min="13576" max="13824" width="9.140625" style="6"/>
    <col min="13825" max="13825" width="5.140625" style="6" customWidth="1"/>
    <col min="13826" max="13826" width="47.7109375" style="6" customWidth="1"/>
    <col min="13827" max="13827" width="13.28515625" style="6" customWidth="1"/>
    <col min="13828" max="13828" width="6.5703125" style="6" customWidth="1"/>
    <col min="13829" max="13829" width="6.28515625" style="6" customWidth="1"/>
    <col min="13830" max="13830" width="8.7109375" style="6" customWidth="1"/>
    <col min="13831" max="13831" width="10.7109375" style="6" customWidth="1"/>
    <col min="13832" max="14080" width="9.140625" style="6"/>
    <col min="14081" max="14081" width="5.140625" style="6" customWidth="1"/>
    <col min="14082" max="14082" width="47.7109375" style="6" customWidth="1"/>
    <col min="14083" max="14083" width="13.28515625" style="6" customWidth="1"/>
    <col min="14084" max="14084" width="6.5703125" style="6" customWidth="1"/>
    <col min="14085" max="14085" width="6.28515625" style="6" customWidth="1"/>
    <col min="14086" max="14086" width="8.7109375" style="6" customWidth="1"/>
    <col min="14087" max="14087" width="10.7109375" style="6" customWidth="1"/>
    <col min="14088" max="14336" width="9.140625" style="6"/>
    <col min="14337" max="14337" width="5.140625" style="6" customWidth="1"/>
    <col min="14338" max="14338" width="47.7109375" style="6" customWidth="1"/>
    <col min="14339" max="14339" width="13.28515625" style="6" customWidth="1"/>
    <col min="14340" max="14340" width="6.5703125" style="6" customWidth="1"/>
    <col min="14341" max="14341" width="6.28515625" style="6" customWidth="1"/>
    <col min="14342" max="14342" width="8.7109375" style="6" customWidth="1"/>
    <col min="14343" max="14343" width="10.7109375" style="6" customWidth="1"/>
    <col min="14344" max="14592" width="9.140625" style="6"/>
    <col min="14593" max="14593" width="5.140625" style="6" customWidth="1"/>
    <col min="14594" max="14594" width="47.7109375" style="6" customWidth="1"/>
    <col min="14595" max="14595" width="13.28515625" style="6" customWidth="1"/>
    <col min="14596" max="14596" width="6.5703125" style="6" customWidth="1"/>
    <col min="14597" max="14597" width="6.28515625" style="6" customWidth="1"/>
    <col min="14598" max="14598" width="8.7109375" style="6" customWidth="1"/>
    <col min="14599" max="14599" width="10.7109375" style="6" customWidth="1"/>
    <col min="14600" max="14848" width="9.140625" style="6"/>
    <col min="14849" max="14849" width="5.140625" style="6" customWidth="1"/>
    <col min="14850" max="14850" width="47.7109375" style="6" customWidth="1"/>
    <col min="14851" max="14851" width="13.28515625" style="6" customWidth="1"/>
    <col min="14852" max="14852" width="6.5703125" style="6" customWidth="1"/>
    <col min="14853" max="14853" width="6.28515625" style="6" customWidth="1"/>
    <col min="14854" max="14854" width="8.7109375" style="6" customWidth="1"/>
    <col min="14855" max="14855" width="10.7109375" style="6" customWidth="1"/>
    <col min="14856" max="15104" width="9.140625" style="6"/>
    <col min="15105" max="15105" width="5.140625" style="6" customWidth="1"/>
    <col min="15106" max="15106" width="47.7109375" style="6" customWidth="1"/>
    <col min="15107" max="15107" width="13.28515625" style="6" customWidth="1"/>
    <col min="15108" max="15108" width="6.5703125" style="6" customWidth="1"/>
    <col min="15109" max="15109" width="6.28515625" style="6" customWidth="1"/>
    <col min="15110" max="15110" width="8.7109375" style="6" customWidth="1"/>
    <col min="15111" max="15111" width="10.7109375" style="6" customWidth="1"/>
    <col min="15112" max="15360" width="9.140625" style="6"/>
    <col min="15361" max="15361" width="5.140625" style="6" customWidth="1"/>
    <col min="15362" max="15362" width="47.7109375" style="6" customWidth="1"/>
    <col min="15363" max="15363" width="13.28515625" style="6" customWidth="1"/>
    <col min="15364" max="15364" width="6.5703125" style="6" customWidth="1"/>
    <col min="15365" max="15365" width="6.28515625" style="6" customWidth="1"/>
    <col min="15366" max="15366" width="8.7109375" style="6" customWidth="1"/>
    <col min="15367" max="15367" width="10.7109375" style="6" customWidth="1"/>
    <col min="15368" max="15616" width="9.140625" style="6"/>
    <col min="15617" max="15617" width="5.140625" style="6" customWidth="1"/>
    <col min="15618" max="15618" width="47.7109375" style="6" customWidth="1"/>
    <col min="15619" max="15619" width="13.28515625" style="6" customWidth="1"/>
    <col min="15620" max="15620" width="6.5703125" style="6" customWidth="1"/>
    <col min="15621" max="15621" width="6.28515625" style="6" customWidth="1"/>
    <col min="15622" max="15622" width="8.7109375" style="6" customWidth="1"/>
    <col min="15623" max="15623" width="10.7109375" style="6" customWidth="1"/>
    <col min="15624" max="15872" width="9.140625" style="6"/>
    <col min="15873" max="15873" width="5.140625" style="6" customWidth="1"/>
    <col min="15874" max="15874" width="47.7109375" style="6" customWidth="1"/>
    <col min="15875" max="15875" width="13.28515625" style="6" customWidth="1"/>
    <col min="15876" max="15876" width="6.5703125" style="6" customWidth="1"/>
    <col min="15877" max="15877" width="6.28515625" style="6" customWidth="1"/>
    <col min="15878" max="15878" width="8.7109375" style="6" customWidth="1"/>
    <col min="15879" max="15879" width="10.7109375" style="6" customWidth="1"/>
    <col min="15880" max="16128" width="9.140625" style="6"/>
    <col min="16129" max="16129" width="5.140625" style="6" customWidth="1"/>
    <col min="16130" max="16130" width="47.7109375" style="6" customWidth="1"/>
    <col min="16131" max="16131" width="13.28515625" style="6" customWidth="1"/>
    <col min="16132" max="16132" width="6.5703125" style="6" customWidth="1"/>
    <col min="16133" max="16133" width="6.28515625" style="6" customWidth="1"/>
    <col min="16134" max="16134" width="8.7109375" style="6" customWidth="1"/>
    <col min="16135" max="16135" width="10.7109375" style="6" customWidth="1"/>
    <col min="16136" max="16384" width="9.140625" style="6"/>
  </cols>
  <sheetData>
    <row r="1" spans="1:256">
      <c r="F1" s="59" t="s">
        <v>79</v>
      </c>
      <c r="G1" s="60"/>
    </row>
    <row r="2" spans="1:256" ht="15.75">
      <c r="A2" s="291" t="s">
        <v>2</v>
      </c>
      <c r="B2" s="291"/>
      <c r="C2" s="291"/>
      <c r="D2" s="5"/>
      <c r="E2" s="6"/>
      <c r="F2" s="7"/>
      <c r="G2" s="142"/>
    </row>
    <row r="3" spans="1:256" ht="26.25" customHeight="1">
      <c r="A3" s="274" t="s">
        <v>81</v>
      </c>
      <c r="B3" s="275"/>
      <c r="C3" s="275"/>
      <c r="D3" s="275"/>
      <c r="E3" s="275"/>
      <c r="F3" s="275"/>
      <c r="G3" s="275"/>
    </row>
    <row r="4" spans="1:256" s="9" customFormat="1" ht="25.5" customHeight="1">
      <c r="A4" s="8" t="s">
        <v>3</v>
      </c>
      <c r="B4" s="292" t="s">
        <v>4</v>
      </c>
      <c r="C4" s="294" t="s">
        <v>5</v>
      </c>
      <c r="D4" s="294" t="s">
        <v>6</v>
      </c>
      <c r="E4" s="296" t="s">
        <v>7</v>
      </c>
      <c r="F4" s="298" t="s">
        <v>8</v>
      </c>
      <c r="G4" s="299"/>
    </row>
    <row r="5" spans="1:256" s="9" customFormat="1" ht="14.25">
      <c r="A5" s="10" t="s">
        <v>9</v>
      </c>
      <c r="B5" s="293"/>
      <c r="C5" s="295"/>
      <c r="D5" s="295"/>
      <c r="E5" s="297"/>
      <c r="F5" s="11" t="s">
        <v>10</v>
      </c>
      <c r="G5" s="143" t="s">
        <v>11</v>
      </c>
    </row>
    <row r="6" spans="1:256" s="14" customFormat="1" ht="60.75" customHeight="1">
      <c r="A6" s="12"/>
      <c r="B6" s="13" t="s">
        <v>12</v>
      </c>
      <c r="C6" s="300" t="s">
        <v>13</v>
      </c>
      <c r="D6" s="301"/>
      <c r="E6" s="301"/>
      <c r="F6" s="301"/>
      <c r="G6" s="302"/>
      <c r="I6" s="15"/>
      <c r="J6" s="15"/>
    </row>
    <row r="7" spans="1:256" s="15" customFormat="1" ht="30">
      <c r="A7" s="18" t="s">
        <v>14</v>
      </c>
      <c r="B7" s="91" t="s">
        <v>15</v>
      </c>
      <c r="C7" s="20" t="s">
        <v>16</v>
      </c>
      <c r="D7" s="21" t="s">
        <v>17</v>
      </c>
      <c r="E7" s="22">
        <v>12</v>
      </c>
      <c r="F7" s="85">
        <v>4</v>
      </c>
      <c r="G7" s="62">
        <f>E7*F7</f>
        <v>48</v>
      </c>
      <c r="H7" s="23"/>
      <c r="I7" s="24"/>
      <c r="J7" s="24"/>
    </row>
    <row r="8" spans="1:256" s="15" customFormat="1" ht="33.75" customHeight="1">
      <c r="A8" s="25"/>
      <c r="B8" s="287" t="s">
        <v>18</v>
      </c>
      <c r="C8" s="287"/>
      <c r="D8" s="287"/>
      <c r="E8" s="287"/>
      <c r="F8" s="99">
        <f>ROUND(2*207.96+2*203.92,2)</f>
        <v>823.76</v>
      </c>
      <c r="G8" s="62">
        <f>ROUND(E7*F8,2)</f>
        <v>9885.1200000000008</v>
      </c>
      <c r="H8" s="26"/>
      <c r="I8" s="24"/>
      <c r="J8" s="24"/>
    </row>
    <row r="9" spans="1:256" s="29" customFormat="1">
      <c r="A9" s="18" t="s">
        <v>19</v>
      </c>
      <c r="B9" s="91" t="s">
        <v>20</v>
      </c>
      <c r="C9" s="20" t="s">
        <v>21</v>
      </c>
      <c r="D9" s="21" t="s">
        <v>17</v>
      </c>
      <c r="E9" s="21">
        <v>12</v>
      </c>
      <c r="F9" s="85">
        <v>0.5</v>
      </c>
      <c r="G9" s="62">
        <f>E9*F9</f>
        <v>6</v>
      </c>
      <c r="H9" s="27"/>
      <c r="I9" s="28"/>
      <c r="J9" s="28"/>
    </row>
    <row r="10" spans="1:256" s="15" customFormat="1" ht="27.75" customHeight="1">
      <c r="A10" s="25"/>
      <c r="B10" s="287" t="s">
        <v>53</v>
      </c>
      <c r="C10" s="287"/>
      <c r="D10" s="287"/>
      <c r="E10" s="287"/>
      <c r="F10" s="99">
        <f>ROUND(0.25*207.96+0.25*203.92,2)</f>
        <v>102.97</v>
      </c>
      <c r="G10" s="62">
        <f>ROUND(E9*F10,2)</f>
        <v>1235.6400000000001</v>
      </c>
      <c r="H10" s="26"/>
      <c r="I10" s="24"/>
      <c r="J10" s="24"/>
    </row>
    <row r="11" spans="1:256" s="29" customFormat="1" ht="27.75" customHeight="1">
      <c r="A11" s="18" t="s">
        <v>50</v>
      </c>
      <c r="B11" s="91" t="s">
        <v>51</v>
      </c>
      <c r="C11" s="20" t="s">
        <v>52</v>
      </c>
      <c r="D11" s="21" t="s">
        <v>17</v>
      </c>
      <c r="E11" s="21">
        <v>6</v>
      </c>
      <c r="F11" s="85">
        <v>0.1</v>
      </c>
      <c r="G11" s="62">
        <f>E11*F11</f>
        <v>0.60000000000000009</v>
      </c>
      <c r="H11" s="27"/>
      <c r="I11" s="28"/>
      <c r="J11" s="28"/>
    </row>
    <row r="12" spans="1:256" s="15" customFormat="1" ht="35.25" customHeight="1">
      <c r="A12" s="25"/>
      <c r="B12" s="287" t="s">
        <v>54</v>
      </c>
      <c r="C12" s="287"/>
      <c r="D12" s="287"/>
      <c r="E12" s="287"/>
      <c r="F12" s="99">
        <f>ROUND( 0.05*207.96+0.05*203.92,2)</f>
        <v>20.59</v>
      </c>
      <c r="G12" s="62">
        <f>ROUND(E11*F12,2)</f>
        <v>123.54</v>
      </c>
      <c r="H12" s="26"/>
      <c r="I12" s="24"/>
      <c r="J12" s="24"/>
    </row>
    <row r="13" spans="1:256" s="45" customFormat="1">
      <c r="A13" s="30"/>
      <c r="B13" s="31" t="s">
        <v>22</v>
      </c>
      <c r="C13" s="32"/>
      <c r="D13" s="21" t="s">
        <v>23</v>
      </c>
      <c r="E13" s="32"/>
      <c r="F13" s="33"/>
      <c r="G13" s="62">
        <f>G8+G10+G12</f>
        <v>11244.300000000001</v>
      </c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29"/>
      <c r="IL13" s="29"/>
      <c r="IM13" s="29"/>
      <c r="IN13" s="29"/>
      <c r="IO13" s="29"/>
      <c r="IP13" s="29"/>
      <c r="IQ13" s="29"/>
      <c r="IR13" s="29"/>
      <c r="IS13" s="29"/>
      <c r="IT13" s="29"/>
      <c r="IU13" s="29"/>
      <c r="IV13" s="29"/>
    </row>
    <row r="14" spans="1:256" s="45" customFormat="1" ht="48" customHeight="1">
      <c r="A14" s="18"/>
      <c r="B14" s="268" t="s">
        <v>24</v>
      </c>
      <c r="C14" s="269"/>
      <c r="D14" s="269"/>
      <c r="E14" s="269"/>
      <c r="F14" s="270"/>
      <c r="G14" s="62">
        <f>ROUND(G13*1.255,2)</f>
        <v>14111.6</v>
      </c>
      <c r="H14" s="24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</row>
    <row r="15" spans="1:256" s="45" customFormat="1" ht="15.75">
      <c r="A15" s="18"/>
      <c r="B15" s="303" t="s">
        <v>25</v>
      </c>
      <c r="C15" s="304"/>
      <c r="D15" s="304"/>
      <c r="E15" s="304"/>
      <c r="F15" s="305"/>
      <c r="G15" s="144">
        <f>ROUND(G14*0.65*0.85,2)</f>
        <v>7796.66</v>
      </c>
      <c r="H15" s="24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</row>
    <row r="16" spans="1:256" s="47" customFormat="1" ht="15.75">
      <c r="A16" s="18"/>
      <c r="B16" s="303" t="s">
        <v>26</v>
      </c>
      <c r="C16" s="304"/>
      <c r="D16" s="304"/>
      <c r="E16" s="304"/>
      <c r="F16" s="305"/>
      <c r="G16" s="62">
        <f>ROUND(G14*0.4*0.8,2)</f>
        <v>4515.71</v>
      </c>
      <c r="H16" s="2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</row>
    <row r="17" spans="1:256">
      <c r="A17" s="21"/>
      <c r="B17" s="31" t="s">
        <v>27</v>
      </c>
      <c r="C17" s="19"/>
      <c r="D17" s="35" t="s">
        <v>23</v>
      </c>
      <c r="E17" s="22"/>
      <c r="F17" s="36"/>
      <c r="G17" s="145">
        <f>SUM(G14:G16)</f>
        <v>26423.97</v>
      </c>
      <c r="H17" s="37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</row>
    <row r="18" spans="1:256" s="52" customFormat="1" ht="70.5">
      <c r="A18" s="39">
        <v>3</v>
      </c>
      <c r="B18" s="40" t="s">
        <v>28</v>
      </c>
      <c r="C18" s="41" t="s">
        <v>29</v>
      </c>
      <c r="D18" s="42" t="s">
        <v>30</v>
      </c>
      <c r="E18" s="43">
        <v>8</v>
      </c>
      <c r="F18" s="44">
        <v>1094.1199999999999</v>
      </c>
      <c r="G18" s="76">
        <f>E18*F18</f>
        <v>8752.9599999999991</v>
      </c>
      <c r="H18" s="45"/>
      <c r="I18" s="290"/>
      <c r="J18" s="290"/>
      <c r="K18" s="290"/>
      <c r="L18" s="290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  <c r="IS18" s="45"/>
      <c r="IT18" s="45"/>
      <c r="IU18" s="45"/>
      <c r="IV18" s="45"/>
    </row>
    <row r="19" spans="1:256" s="148" customFormat="1">
      <c r="A19" s="175"/>
      <c r="B19" s="186" t="s">
        <v>61</v>
      </c>
      <c r="C19" s="163"/>
      <c r="D19" s="164"/>
      <c r="E19" s="165"/>
      <c r="F19" s="166"/>
      <c r="G19" s="63">
        <f>G18+G17</f>
        <v>35176.93</v>
      </c>
      <c r="H19" s="188"/>
      <c r="I19" s="189"/>
      <c r="J19" s="190"/>
      <c r="K19" s="190"/>
      <c r="L19" s="190"/>
      <c r="M19" s="190"/>
      <c r="N19" s="190"/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190"/>
      <c r="AA19" s="190"/>
      <c r="AB19" s="190"/>
      <c r="AC19" s="190"/>
      <c r="AD19" s="190"/>
      <c r="AE19" s="190"/>
      <c r="AF19" s="190"/>
      <c r="AG19" s="190"/>
      <c r="AH19" s="190"/>
      <c r="AI19" s="190"/>
      <c r="AJ19" s="190"/>
      <c r="AK19" s="190"/>
      <c r="AL19" s="190"/>
      <c r="AM19" s="190"/>
    </row>
    <row r="20" spans="1:256" s="148" customFormat="1" ht="28.5">
      <c r="A20" s="175"/>
      <c r="B20" s="186" t="s">
        <v>123</v>
      </c>
      <c r="C20" s="163"/>
      <c r="D20" s="164"/>
      <c r="E20" s="165"/>
      <c r="F20" s="166"/>
      <c r="G20" s="63">
        <f>0.45*G19</f>
        <v>15829.6185</v>
      </c>
      <c r="H20" s="188"/>
      <c r="I20" s="189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0"/>
      <c r="AA20" s="190"/>
      <c r="AB20" s="190"/>
      <c r="AC20" s="190"/>
      <c r="AD20" s="190"/>
      <c r="AE20" s="190"/>
      <c r="AF20" s="190"/>
      <c r="AG20" s="190"/>
      <c r="AH20" s="190"/>
      <c r="AI20" s="190"/>
      <c r="AJ20" s="190"/>
      <c r="AK20" s="190"/>
      <c r="AL20" s="190"/>
      <c r="AM20" s="190"/>
    </row>
    <row r="21" spans="1:256" s="108" customFormat="1" ht="45">
      <c r="A21" s="78">
        <v>4</v>
      </c>
      <c r="B21" s="105" t="s">
        <v>43</v>
      </c>
      <c r="C21" s="168" t="s">
        <v>44</v>
      </c>
      <c r="D21" s="169" t="s">
        <v>23</v>
      </c>
      <c r="E21" s="106" t="s">
        <v>36</v>
      </c>
      <c r="F21" s="170" t="s">
        <v>36</v>
      </c>
      <c r="G21" s="107">
        <v>3310.6</v>
      </c>
      <c r="H21" s="86"/>
      <c r="I21" s="86"/>
    </row>
    <row r="22" spans="1:256">
      <c r="A22" s="21"/>
      <c r="B22" s="31" t="s">
        <v>32</v>
      </c>
      <c r="C22" s="19"/>
      <c r="D22" s="35" t="s">
        <v>23</v>
      </c>
      <c r="E22" s="22"/>
      <c r="F22" s="36"/>
      <c r="G22" s="145">
        <f>SUM(G17:G21)</f>
        <v>89494.078500000003</v>
      </c>
      <c r="H22" s="37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</row>
    <row r="23" spans="1:256">
      <c r="A23" s="48"/>
      <c r="B23" s="49" t="s">
        <v>33</v>
      </c>
      <c r="C23" s="50"/>
      <c r="D23" s="21" t="s">
        <v>23</v>
      </c>
      <c r="E23" s="51"/>
      <c r="F23" s="21"/>
      <c r="G23" s="62">
        <f>ROUND(G22*0.18,2)</f>
        <v>16108.93</v>
      </c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J23" s="52"/>
      <c r="EK23" s="52"/>
      <c r="EL23" s="52"/>
      <c r="EM23" s="52"/>
      <c r="EN23" s="52"/>
      <c r="EO23" s="52"/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  <c r="FF23" s="52"/>
      <c r="FG23" s="52"/>
      <c r="FH23" s="52"/>
      <c r="FI23" s="52"/>
      <c r="FJ23" s="52"/>
      <c r="FK23" s="52"/>
      <c r="FL23" s="52"/>
      <c r="FM23" s="52"/>
      <c r="FN23" s="52"/>
      <c r="FO23" s="52"/>
      <c r="FP23" s="52"/>
      <c r="FQ23" s="52"/>
      <c r="FR23" s="52"/>
      <c r="FS23" s="52"/>
      <c r="FT23" s="52"/>
      <c r="FU23" s="52"/>
      <c r="FV23" s="52"/>
      <c r="FW23" s="52"/>
      <c r="FX23" s="52"/>
      <c r="FY23" s="52"/>
      <c r="FZ23" s="52"/>
      <c r="GA23" s="52"/>
      <c r="GB23" s="52"/>
      <c r="GC23" s="52"/>
      <c r="GD23" s="52"/>
      <c r="GE23" s="52"/>
      <c r="GF23" s="52"/>
      <c r="GG23" s="52"/>
      <c r="GH23" s="52"/>
      <c r="GI23" s="52"/>
      <c r="GJ23" s="52"/>
      <c r="GK23" s="52"/>
      <c r="GL23" s="52"/>
      <c r="GM23" s="52"/>
      <c r="GN23" s="52"/>
      <c r="GO23" s="52"/>
      <c r="GP23" s="52"/>
      <c r="GQ23" s="52"/>
      <c r="GR23" s="52"/>
      <c r="GS23" s="52"/>
      <c r="GT23" s="52"/>
      <c r="GU23" s="52"/>
      <c r="GV23" s="52"/>
      <c r="GW23" s="52"/>
      <c r="GX23" s="52"/>
      <c r="GY23" s="52"/>
      <c r="GZ23" s="52"/>
      <c r="HA23" s="52"/>
      <c r="HB23" s="52"/>
      <c r="HC23" s="52"/>
      <c r="HD23" s="52"/>
      <c r="HE23" s="52"/>
      <c r="HF23" s="52"/>
      <c r="HG23" s="52"/>
      <c r="HH23" s="52"/>
      <c r="HI23" s="52"/>
      <c r="HJ23" s="52"/>
      <c r="HK23" s="52"/>
      <c r="HL23" s="52"/>
      <c r="HM23" s="52"/>
      <c r="HN23" s="52"/>
      <c r="HO23" s="52"/>
      <c r="HP23" s="52"/>
      <c r="HQ23" s="52"/>
      <c r="HR23" s="52"/>
      <c r="HS23" s="52"/>
      <c r="HT23" s="52"/>
      <c r="HU23" s="52"/>
      <c r="HV23" s="52"/>
      <c r="HW23" s="52"/>
      <c r="HX23" s="52"/>
      <c r="HY23" s="52"/>
      <c r="HZ23" s="52"/>
      <c r="IA23" s="52"/>
      <c r="IB23" s="52"/>
      <c r="IC23" s="52"/>
      <c r="ID23" s="52"/>
      <c r="IE23" s="52"/>
      <c r="IF23" s="52"/>
      <c r="IG23" s="52"/>
      <c r="IH23" s="52"/>
      <c r="II23" s="52"/>
      <c r="IJ23" s="52"/>
      <c r="IK23" s="52"/>
      <c r="IL23" s="52"/>
      <c r="IM23" s="52"/>
      <c r="IN23" s="52"/>
      <c r="IO23" s="52"/>
      <c r="IP23" s="52"/>
      <c r="IQ23" s="52"/>
      <c r="IR23" s="52"/>
      <c r="IS23" s="52"/>
      <c r="IT23" s="52"/>
      <c r="IU23" s="52"/>
      <c r="IV23" s="52"/>
    </row>
    <row r="24" spans="1:256">
      <c r="A24" s="53"/>
      <c r="B24" s="54" t="s">
        <v>34</v>
      </c>
      <c r="C24" s="13"/>
      <c r="D24" s="35" t="s">
        <v>23</v>
      </c>
      <c r="E24" s="55"/>
      <c r="F24" s="35"/>
      <c r="G24" s="63">
        <f>G21+G22</f>
        <v>92804.678500000009</v>
      </c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  <c r="FF24" s="52"/>
      <c r="FG24" s="52"/>
      <c r="FH24" s="52"/>
      <c r="FI24" s="52"/>
      <c r="FJ24" s="52"/>
      <c r="FK24" s="52"/>
      <c r="FL24" s="52"/>
      <c r="FM24" s="52"/>
      <c r="FN24" s="52"/>
      <c r="FO24" s="52"/>
      <c r="FP24" s="52"/>
      <c r="FQ24" s="52"/>
      <c r="FR24" s="52"/>
      <c r="FS24" s="52"/>
      <c r="FT24" s="52"/>
      <c r="FU24" s="52"/>
      <c r="FV24" s="52"/>
      <c r="FW24" s="52"/>
      <c r="FX24" s="52"/>
      <c r="FY24" s="52"/>
      <c r="FZ24" s="52"/>
      <c r="GA24" s="52"/>
      <c r="GB24" s="52"/>
      <c r="GC24" s="52"/>
      <c r="GD24" s="52"/>
      <c r="GE24" s="52"/>
      <c r="GF24" s="52"/>
      <c r="GG24" s="52"/>
      <c r="GH24" s="52"/>
      <c r="GI24" s="52"/>
      <c r="GJ24" s="52"/>
      <c r="GK24" s="52"/>
      <c r="GL24" s="52"/>
      <c r="GM24" s="52"/>
      <c r="GN24" s="52"/>
      <c r="GO24" s="52"/>
      <c r="GP24" s="52"/>
      <c r="GQ24" s="52"/>
      <c r="GR24" s="52"/>
      <c r="GS24" s="52"/>
      <c r="GT24" s="52"/>
      <c r="GU24" s="52"/>
      <c r="GV24" s="52"/>
      <c r="GW24" s="52"/>
      <c r="GX24" s="52"/>
      <c r="GY24" s="52"/>
      <c r="GZ24" s="52"/>
      <c r="HA24" s="52"/>
      <c r="HB24" s="52"/>
      <c r="HC24" s="52"/>
      <c r="HD24" s="52"/>
      <c r="HE24" s="52"/>
      <c r="HF24" s="52"/>
      <c r="HG24" s="52"/>
      <c r="HH24" s="52"/>
      <c r="HI24" s="52"/>
      <c r="HJ24" s="52"/>
      <c r="HK24" s="52"/>
      <c r="HL24" s="52"/>
      <c r="HM24" s="52"/>
      <c r="HN24" s="52"/>
      <c r="HO24" s="52"/>
      <c r="HP24" s="52"/>
      <c r="HQ24" s="52"/>
      <c r="HR24" s="52"/>
      <c r="HS24" s="52"/>
      <c r="HT24" s="52"/>
      <c r="HU24" s="52"/>
      <c r="HV24" s="52"/>
      <c r="HW24" s="52"/>
      <c r="HX24" s="52"/>
      <c r="HY24" s="52"/>
      <c r="HZ24" s="52"/>
      <c r="IA24" s="52"/>
      <c r="IB24" s="52"/>
      <c r="IC24" s="52"/>
      <c r="ID24" s="52"/>
      <c r="IE24" s="52"/>
      <c r="IF24" s="52"/>
      <c r="IG24" s="52"/>
      <c r="IH24" s="52"/>
      <c r="II24" s="52"/>
      <c r="IJ24" s="52"/>
      <c r="IK24" s="52"/>
      <c r="IL24" s="52"/>
      <c r="IM24" s="52"/>
      <c r="IN24" s="52"/>
      <c r="IO24" s="52"/>
      <c r="IP24" s="52"/>
      <c r="IQ24" s="52"/>
      <c r="IR24" s="52"/>
      <c r="IS24" s="52"/>
      <c r="IT24" s="52"/>
      <c r="IU24" s="52"/>
      <c r="IV24" s="52"/>
    </row>
    <row r="25" spans="1:256" ht="36" customHeight="1"/>
    <row r="26" spans="1:256" s="253" customFormat="1" ht="15.75">
      <c r="A26" s="251"/>
      <c r="B26" s="252" t="s">
        <v>77</v>
      </c>
      <c r="E26" s="254"/>
      <c r="F26" s="254" t="s">
        <v>78</v>
      </c>
      <c r="G26" s="255"/>
    </row>
    <row r="27" spans="1:256" s="253" customFormat="1" ht="15.75">
      <c r="A27" s="251"/>
      <c r="C27" s="256"/>
      <c r="E27" s="254"/>
      <c r="G27" s="257"/>
    </row>
    <row r="28" spans="1:256" s="259" customFormat="1" ht="15.75">
      <c r="A28" s="258"/>
      <c r="B28" s="259" t="s">
        <v>127</v>
      </c>
      <c r="F28" s="259" t="s">
        <v>128</v>
      </c>
    </row>
    <row r="29" spans="1:256" s="253" customFormat="1" ht="15.75">
      <c r="A29" s="251"/>
      <c r="C29" s="256"/>
      <c r="E29" s="254"/>
      <c r="G29" s="257"/>
    </row>
  </sheetData>
  <mergeCells count="15">
    <mergeCell ref="B12:E12"/>
    <mergeCell ref="I18:L18"/>
    <mergeCell ref="A2:C2"/>
    <mergeCell ref="A3:G3"/>
    <mergeCell ref="B4:B5"/>
    <mergeCell ref="C4:C5"/>
    <mergeCell ref="D4:D5"/>
    <mergeCell ref="E4:E5"/>
    <mergeCell ref="F4:G4"/>
    <mergeCell ref="C6:G6"/>
    <mergeCell ref="B14:F14"/>
    <mergeCell ref="B15:F15"/>
    <mergeCell ref="B16:F16"/>
    <mergeCell ref="B8:E8"/>
    <mergeCell ref="B10:E1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V28"/>
  <sheetViews>
    <sheetView workbookViewId="0">
      <selection activeCell="A26" sqref="A26:XFD28"/>
    </sheetView>
  </sheetViews>
  <sheetFormatPr defaultRowHeight="15"/>
  <cols>
    <col min="1" max="1" width="4.42578125" style="56" customWidth="1"/>
    <col min="2" max="2" width="39.140625" style="6" customWidth="1"/>
    <col min="3" max="3" width="12.140625" style="57" customWidth="1"/>
    <col min="4" max="4" width="6.5703125" style="6" customWidth="1"/>
    <col min="5" max="5" width="5.42578125" style="58" customWidth="1"/>
    <col min="6" max="6" width="8.42578125" style="59" customWidth="1"/>
    <col min="7" max="7" width="10.7109375" style="146" customWidth="1"/>
    <col min="8" max="256" width="9.140625" style="6"/>
    <col min="257" max="257" width="5.140625" style="6" customWidth="1"/>
    <col min="258" max="258" width="47.7109375" style="6" customWidth="1"/>
    <col min="259" max="259" width="13.28515625" style="6" customWidth="1"/>
    <col min="260" max="260" width="6.5703125" style="6" customWidth="1"/>
    <col min="261" max="261" width="6.28515625" style="6" customWidth="1"/>
    <col min="262" max="262" width="8.7109375" style="6" customWidth="1"/>
    <col min="263" max="263" width="10.7109375" style="6" customWidth="1"/>
    <col min="264" max="512" width="9.140625" style="6"/>
    <col min="513" max="513" width="5.140625" style="6" customWidth="1"/>
    <col min="514" max="514" width="47.7109375" style="6" customWidth="1"/>
    <col min="515" max="515" width="13.28515625" style="6" customWidth="1"/>
    <col min="516" max="516" width="6.5703125" style="6" customWidth="1"/>
    <col min="517" max="517" width="6.28515625" style="6" customWidth="1"/>
    <col min="518" max="518" width="8.7109375" style="6" customWidth="1"/>
    <col min="519" max="519" width="10.7109375" style="6" customWidth="1"/>
    <col min="520" max="768" width="9.140625" style="6"/>
    <col min="769" max="769" width="5.140625" style="6" customWidth="1"/>
    <col min="770" max="770" width="47.7109375" style="6" customWidth="1"/>
    <col min="771" max="771" width="13.28515625" style="6" customWidth="1"/>
    <col min="772" max="772" width="6.5703125" style="6" customWidth="1"/>
    <col min="773" max="773" width="6.28515625" style="6" customWidth="1"/>
    <col min="774" max="774" width="8.7109375" style="6" customWidth="1"/>
    <col min="775" max="775" width="10.7109375" style="6" customWidth="1"/>
    <col min="776" max="1024" width="9.140625" style="6"/>
    <col min="1025" max="1025" width="5.140625" style="6" customWidth="1"/>
    <col min="1026" max="1026" width="47.7109375" style="6" customWidth="1"/>
    <col min="1027" max="1027" width="13.28515625" style="6" customWidth="1"/>
    <col min="1028" max="1028" width="6.5703125" style="6" customWidth="1"/>
    <col min="1029" max="1029" width="6.28515625" style="6" customWidth="1"/>
    <col min="1030" max="1030" width="8.7109375" style="6" customWidth="1"/>
    <col min="1031" max="1031" width="10.7109375" style="6" customWidth="1"/>
    <col min="1032" max="1280" width="9.140625" style="6"/>
    <col min="1281" max="1281" width="5.140625" style="6" customWidth="1"/>
    <col min="1282" max="1282" width="47.7109375" style="6" customWidth="1"/>
    <col min="1283" max="1283" width="13.28515625" style="6" customWidth="1"/>
    <col min="1284" max="1284" width="6.5703125" style="6" customWidth="1"/>
    <col min="1285" max="1285" width="6.28515625" style="6" customWidth="1"/>
    <col min="1286" max="1286" width="8.7109375" style="6" customWidth="1"/>
    <col min="1287" max="1287" width="10.7109375" style="6" customWidth="1"/>
    <col min="1288" max="1536" width="9.140625" style="6"/>
    <col min="1537" max="1537" width="5.140625" style="6" customWidth="1"/>
    <col min="1538" max="1538" width="47.7109375" style="6" customWidth="1"/>
    <col min="1539" max="1539" width="13.28515625" style="6" customWidth="1"/>
    <col min="1540" max="1540" width="6.5703125" style="6" customWidth="1"/>
    <col min="1541" max="1541" width="6.28515625" style="6" customWidth="1"/>
    <col min="1542" max="1542" width="8.7109375" style="6" customWidth="1"/>
    <col min="1543" max="1543" width="10.7109375" style="6" customWidth="1"/>
    <col min="1544" max="1792" width="9.140625" style="6"/>
    <col min="1793" max="1793" width="5.140625" style="6" customWidth="1"/>
    <col min="1794" max="1794" width="47.7109375" style="6" customWidth="1"/>
    <col min="1795" max="1795" width="13.28515625" style="6" customWidth="1"/>
    <col min="1796" max="1796" width="6.5703125" style="6" customWidth="1"/>
    <col min="1797" max="1797" width="6.28515625" style="6" customWidth="1"/>
    <col min="1798" max="1798" width="8.7109375" style="6" customWidth="1"/>
    <col min="1799" max="1799" width="10.7109375" style="6" customWidth="1"/>
    <col min="1800" max="2048" width="9.140625" style="6"/>
    <col min="2049" max="2049" width="5.140625" style="6" customWidth="1"/>
    <col min="2050" max="2050" width="47.7109375" style="6" customWidth="1"/>
    <col min="2051" max="2051" width="13.28515625" style="6" customWidth="1"/>
    <col min="2052" max="2052" width="6.5703125" style="6" customWidth="1"/>
    <col min="2053" max="2053" width="6.28515625" style="6" customWidth="1"/>
    <col min="2054" max="2054" width="8.7109375" style="6" customWidth="1"/>
    <col min="2055" max="2055" width="10.7109375" style="6" customWidth="1"/>
    <col min="2056" max="2304" width="9.140625" style="6"/>
    <col min="2305" max="2305" width="5.140625" style="6" customWidth="1"/>
    <col min="2306" max="2306" width="47.7109375" style="6" customWidth="1"/>
    <col min="2307" max="2307" width="13.28515625" style="6" customWidth="1"/>
    <col min="2308" max="2308" width="6.5703125" style="6" customWidth="1"/>
    <col min="2309" max="2309" width="6.28515625" style="6" customWidth="1"/>
    <col min="2310" max="2310" width="8.7109375" style="6" customWidth="1"/>
    <col min="2311" max="2311" width="10.7109375" style="6" customWidth="1"/>
    <col min="2312" max="2560" width="9.140625" style="6"/>
    <col min="2561" max="2561" width="5.140625" style="6" customWidth="1"/>
    <col min="2562" max="2562" width="47.7109375" style="6" customWidth="1"/>
    <col min="2563" max="2563" width="13.28515625" style="6" customWidth="1"/>
    <col min="2564" max="2564" width="6.5703125" style="6" customWidth="1"/>
    <col min="2565" max="2565" width="6.28515625" style="6" customWidth="1"/>
    <col min="2566" max="2566" width="8.7109375" style="6" customWidth="1"/>
    <col min="2567" max="2567" width="10.7109375" style="6" customWidth="1"/>
    <col min="2568" max="2816" width="9.140625" style="6"/>
    <col min="2817" max="2817" width="5.140625" style="6" customWidth="1"/>
    <col min="2818" max="2818" width="47.7109375" style="6" customWidth="1"/>
    <col min="2819" max="2819" width="13.28515625" style="6" customWidth="1"/>
    <col min="2820" max="2820" width="6.5703125" style="6" customWidth="1"/>
    <col min="2821" max="2821" width="6.28515625" style="6" customWidth="1"/>
    <col min="2822" max="2822" width="8.7109375" style="6" customWidth="1"/>
    <col min="2823" max="2823" width="10.7109375" style="6" customWidth="1"/>
    <col min="2824" max="3072" width="9.140625" style="6"/>
    <col min="3073" max="3073" width="5.140625" style="6" customWidth="1"/>
    <col min="3074" max="3074" width="47.7109375" style="6" customWidth="1"/>
    <col min="3075" max="3075" width="13.28515625" style="6" customWidth="1"/>
    <col min="3076" max="3076" width="6.5703125" style="6" customWidth="1"/>
    <col min="3077" max="3077" width="6.28515625" style="6" customWidth="1"/>
    <col min="3078" max="3078" width="8.7109375" style="6" customWidth="1"/>
    <col min="3079" max="3079" width="10.7109375" style="6" customWidth="1"/>
    <col min="3080" max="3328" width="9.140625" style="6"/>
    <col min="3329" max="3329" width="5.140625" style="6" customWidth="1"/>
    <col min="3330" max="3330" width="47.7109375" style="6" customWidth="1"/>
    <col min="3331" max="3331" width="13.28515625" style="6" customWidth="1"/>
    <col min="3332" max="3332" width="6.5703125" style="6" customWidth="1"/>
    <col min="3333" max="3333" width="6.28515625" style="6" customWidth="1"/>
    <col min="3334" max="3334" width="8.7109375" style="6" customWidth="1"/>
    <col min="3335" max="3335" width="10.7109375" style="6" customWidth="1"/>
    <col min="3336" max="3584" width="9.140625" style="6"/>
    <col min="3585" max="3585" width="5.140625" style="6" customWidth="1"/>
    <col min="3586" max="3586" width="47.7109375" style="6" customWidth="1"/>
    <col min="3587" max="3587" width="13.28515625" style="6" customWidth="1"/>
    <col min="3588" max="3588" width="6.5703125" style="6" customWidth="1"/>
    <col min="3589" max="3589" width="6.28515625" style="6" customWidth="1"/>
    <col min="3590" max="3590" width="8.7109375" style="6" customWidth="1"/>
    <col min="3591" max="3591" width="10.7109375" style="6" customWidth="1"/>
    <col min="3592" max="3840" width="9.140625" style="6"/>
    <col min="3841" max="3841" width="5.140625" style="6" customWidth="1"/>
    <col min="3842" max="3842" width="47.7109375" style="6" customWidth="1"/>
    <col min="3843" max="3843" width="13.28515625" style="6" customWidth="1"/>
    <col min="3844" max="3844" width="6.5703125" style="6" customWidth="1"/>
    <col min="3845" max="3845" width="6.28515625" style="6" customWidth="1"/>
    <col min="3846" max="3846" width="8.7109375" style="6" customWidth="1"/>
    <col min="3847" max="3847" width="10.7109375" style="6" customWidth="1"/>
    <col min="3848" max="4096" width="9.140625" style="6"/>
    <col min="4097" max="4097" width="5.140625" style="6" customWidth="1"/>
    <col min="4098" max="4098" width="47.7109375" style="6" customWidth="1"/>
    <col min="4099" max="4099" width="13.28515625" style="6" customWidth="1"/>
    <col min="4100" max="4100" width="6.5703125" style="6" customWidth="1"/>
    <col min="4101" max="4101" width="6.28515625" style="6" customWidth="1"/>
    <col min="4102" max="4102" width="8.7109375" style="6" customWidth="1"/>
    <col min="4103" max="4103" width="10.7109375" style="6" customWidth="1"/>
    <col min="4104" max="4352" width="9.140625" style="6"/>
    <col min="4353" max="4353" width="5.140625" style="6" customWidth="1"/>
    <col min="4354" max="4354" width="47.7109375" style="6" customWidth="1"/>
    <col min="4355" max="4355" width="13.28515625" style="6" customWidth="1"/>
    <col min="4356" max="4356" width="6.5703125" style="6" customWidth="1"/>
    <col min="4357" max="4357" width="6.28515625" style="6" customWidth="1"/>
    <col min="4358" max="4358" width="8.7109375" style="6" customWidth="1"/>
    <col min="4359" max="4359" width="10.7109375" style="6" customWidth="1"/>
    <col min="4360" max="4608" width="9.140625" style="6"/>
    <col min="4609" max="4609" width="5.140625" style="6" customWidth="1"/>
    <col min="4610" max="4610" width="47.7109375" style="6" customWidth="1"/>
    <col min="4611" max="4611" width="13.28515625" style="6" customWidth="1"/>
    <col min="4612" max="4612" width="6.5703125" style="6" customWidth="1"/>
    <col min="4613" max="4613" width="6.28515625" style="6" customWidth="1"/>
    <col min="4614" max="4614" width="8.7109375" style="6" customWidth="1"/>
    <col min="4615" max="4615" width="10.7109375" style="6" customWidth="1"/>
    <col min="4616" max="4864" width="9.140625" style="6"/>
    <col min="4865" max="4865" width="5.140625" style="6" customWidth="1"/>
    <col min="4866" max="4866" width="47.7109375" style="6" customWidth="1"/>
    <col min="4867" max="4867" width="13.28515625" style="6" customWidth="1"/>
    <col min="4868" max="4868" width="6.5703125" style="6" customWidth="1"/>
    <col min="4869" max="4869" width="6.28515625" style="6" customWidth="1"/>
    <col min="4870" max="4870" width="8.7109375" style="6" customWidth="1"/>
    <col min="4871" max="4871" width="10.7109375" style="6" customWidth="1"/>
    <col min="4872" max="5120" width="9.140625" style="6"/>
    <col min="5121" max="5121" width="5.140625" style="6" customWidth="1"/>
    <col min="5122" max="5122" width="47.7109375" style="6" customWidth="1"/>
    <col min="5123" max="5123" width="13.28515625" style="6" customWidth="1"/>
    <col min="5124" max="5124" width="6.5703125" style="6" customWidth="1"/>
    <col min="5125" max="5125" width="6.28515625" style="6" customWidth="1"/>
    <col min="5126" max="5126" width="8.7109375" style="6" customWidth="1"/>
    <col min="5127" max="5127" width="10.7109375" style="6" customWidth="1"/>
    <col min="5128" max="5376" width="9.140625" style="6"/>
    <col min="5377" max="5377" width="5.140625" style="6" customWidth="1"/>
    <col min="5378" max="5378" width="47.7109375" style="6" customWidth="1"/>
    <col min="5379" max="5379" width="13.28515625" style="6" customWidth="1"/>
    <col min="5380" max="5380" width="6.5703125" style="6" customWidth="1"/>
    <col min="5381" max="5381" width="6.28515625" style="6" customWidth="1"/>
    <col min="5382" max="5382" width="8.7109375" style="6" customWidth="1"/>
    <col min="5383" max="5383" width="10.7109375" style="6" customWidth="1"/>
    <col min="5384" max="5632" width="9.140625" style="6"/>
    <col min="5633" max="5633" width="5.140625" style="6" customWidth="1"/>
    <col min="5634" max="5634" width="47.7109375" style="6" customWidth="1"/>
    <col min="5635" max="5635" width="13.28515625" style="6" customWidth="1"/>
    <col min="5636" max="5636" width="6.5703125" style="6" customWidth="1"/>
    <col min="5637" max="5637" width="6.28515625" style="6" customWidth="1"/>
    <col min="5638" max="5638" width="8.7109375" style="6" customWidth="1"/>
    <col min="5639" max="5639" width="10.7109375" style="6" customWidth="1"/>
    <col min="5640" max="5888" width="9.140625" style="6"/>
    <col min="5889" max="5889" width="5.140625" style="6" customWidth="1"/>
    <col min="5890" max="5890" width="47.7109375" style="6" customWidth="1"/>
    <col min="5891" max="5891" width="13.28515625" style="6" customWidth="1"/>
    <col min="5892" max="5892" width="6.5703125" style="6" customWidth="1"/>
    <col min="5893" max="5893" width="6.28515625" style="6" customWidth="1"/>
    <col min="5894" max="5894" width="8.7109375" style="6" customWidth="1"/>
    <col min="5895" max="5895" width="10.7109375" style="6" customWidth="1"/>
    <col min="5896" max="6144" width="9.140625" style="6"/>
    <col min="6145" max="6145" width="5.140625" style="6" customWidth="1"/>
    <col min="6146" max="6146" width="47.7109375" style="6" customWidth="1"/>
    <col min="6147" max="6147" width="13.28515625" style="6" customWidth="1"/>
    <col min="6148" max="6148" width="6.5703125" style="6" customWidth="1"/>
    <col min="6149" max="6149" width="6.28515625" style="6" customWidth="1"/>
    <col min="6150" max="6150" width="8.7109375" style="6" customWidth="1"/>
    <col min="6151" max="6151" width="10.7109375" style="6" customWidth="1"/>
    <col min="6152" max="6400" width="9.140625" style="6"/>
    <col min="6401" max="6401" width="5.140625" style="6" customWidth="1"/>
    <col min="6402" max="6402" width="47.7109375" style="6" customWidth="1"/>
    <col min="6403" max="6403" width="13.28515625" style="6" customWidth="1"/>
    <col min="6404" max="6404" width="6.5703125" style="6" customWidth="1"/>
    <col min="6405" max="6405" width="6.28515625" style="6" customWidth="1"/>
    <col min="6406" max="6406" width="8.7109375" style="6" customWidth="1"/>
    <col min="6407" max="6407" width="10.7109375" style="6" customWidth="1"/>
    <col min="6408" max="6656" width="9.140625" style="6"/>
    <col min="6657" max="6657" width="5.140625" style="6" customWidth="1"/>
    <col min="6658" max="6658" width="47.7109375" style="6" customWidth="1"/>
    <col min="6659" max="6659" width="13.28515625" style="6" customWidth="1"/>
    <col min="6660" max="6660" width="6.5703125" style="6" customWidth="1"/>
    <col min="6661" max="6661" width="6.28515625" style="6" customWidth="1"/>
    <col min="6662" max="6662" width="8.7109375" style="6" customWidth="1"/>
    <col min="6663" max="6663" width="10.7109375" style="6" customWidth="1"/>
    <col min="6664" max="6912" width="9.140625" style="6"/>
    <col min="6913" max="6913" width="5.140625" style="6" customWidth="1"/>
    <col min="6914" max="6914" width="47.7109375" style="6" customWidth="1"/>
    <col min="6915" max="6915" width="13.28515625" style="6" customWidth="1"/>
    <col min="6916" max="6916" width="6.5703125" style="6" customWidth="1"/>
    <col min="6917" max="6917" width="6.28515625" style="6" customWidth="1"/>
    <col min="6918" max="6918" width="8.7109375" style="6" customWidth="1"/>
    <col min="6919" max="6919" width="10.7109375" style="6" customWidth="1"/>
    <col min="6920" max="7168" width="9.140625" style="6"/>
    <col min="7169" max="7169" width="5.140625" style="6" customWidth="1"/>
    <col min="7170" max="7170" width="47.7109375" style="6" customWidth="1"/>
    <col min="7171" max="7171" width="13.28515625" style="6" customWidth="1"/>
    <col min="7172" max="7172" width="6.5703125" style="6" customWidth="1"/>
    <col min="7173" max="7173" width="6.28515625" style="6" customWidth="1"/>
    <col min="7174" max="7174" width="8.7109375" style="6" customWidth="1"/>
    <col min="7175" max="7175" width="10.7109375" style="6" customWidth="1"/>
    <col min="7176" max="7424" width="9.140625" style="6"/>
    <col min="7425" max="7425" width="5.140625" style="6" customWidth="1"/>
    <col min="7426" max="7426" width="47.7109375" style="6" customWidth="1"/>
    <col min="7427" max="7427" width="13.28515625" style="6" customWidth="1"/>
    <col min="7428" max="7428" width="6.5703125" style="6" customWidth="1"/>
    <col min="7429" max="7429" width="6.28515625" style="6" customWidth="1"/>
    <col min="7430" max="7430" width="8.7109375" style="6" customWidth="1"/>
    <col min="7431" max="7431" width="10.7109375" style="6" customWidth="1"/>
    <col min="7432" max="7680" width="9.140625" style="6"/>
    <col min="7681" max="7681" width="5.140625" style="6" customWidth="1"/>
    <col min="7682" max="7682" width="47.7109375" style="6" customWidth="1"/>
    <col min="7683" max="7683" width="13.28515625" style="6" customWidth="1"/>
    <col min="7684" max="7684" width="6.5703125" style="6" customWidth="1"/>
    <col min="7685" max="7685" width="6.28515625" style="6" customWidth="1"/>
    <col min="7686" max="7686" width="8.7109375" style="6" customWidth="1"/>
    <col min="7687" max="7687" width="10.7109375" style="6" customWidth="1"/>
    <col min="7688" max="7936" width="9.140625" style="6"/>
    <col min="7937" max="7937" width="5.140625" style="6" customWidth="1"/>
    <col min="7938" max="7938" width="47.7109375" style="6" customWidth="1"/>
    <col min="7939" max="7939" width="13.28515625" style="6" customWidth="1"/>
    <col min="7940" max="7940" width="6.5703125" style="6" customWidth="1"/>
    <col min="7941" max="7941" width="6.28515625" style="6" customWidth="1"/>
    <col min="7942" max="7942" width="8.7109375" style="6" customWidth="1"/>
    <col min="7943" max="7943" width="10.7109375" style="6" customWidth="1"/>
    <col min="7944" max="8192" width="9.140625" style="6"/>
    <col min="8193" max="8193" width="5.140625" style="6" customWidth="1"/>
    <col min="8194" max="8194" width="47.7109375" style="6" customWidth="1"/>
    <col min="8195" max="8195" width="13.28515625" style="6" customWidth="1"/>
    <col min="8196" max="8196" width="6.5703125" style="6" customWidth="1"/>
    <col min="8197" max="8197" width="6.28515625" style="6" customWidth="1"/>
    <col min="8198" max="8198" width="8.7109375" style="6" customWidth="1"/>
    <col min="8199" max="8199" width="10.7109375" style="6" customWidth="1"/>
    <col min="8200" max="8448" width="9.140625" style="6"/>
    <col min="8449" max="8449" width="5.140625" style="6" customWidth="1"/>
    <col min="8450" max="8450" width="47.7109375" style="6" customWidth="1"/>
    <col min="8451" max="8451" width="13.28515625" style="6" customWidth="1"/>
    <col min="8452" max="8452" width="6.5703125" style="6" customWidth="1"/>
    <col min="8453" max="8453" width="6.28515625" style="6" customWidth="1"/>
    <col min="8454" max="8454" width="8.7109375" style="6" customWidth="1"/>
    <col min="8455" max="8455" width="10.7109375" style="6" customWidth="1"/>
    <col min="8456" max="8704" width="9.140625" style="6"/>
    <col min="8705" max="8705" width="5.140625" style="6" customWidth="1"/>
    <col min="8706" max="8706" width="47.7109375" style="6" customWidth="1"/>
    <col min="8707" max="8707" width="13.28515625" style="6" customWidth="1"/>
    <col min="8708" max="8708" width="6.5703125" style="6" customWidth="1"/>
    <col min="8709" max="8709" width="6.28515625" style="6" customWidth="1"/>
    <col min="8710" max="8710" width="8.7109375" style="6" customWidth="1"/>
    <col min="8711" max="8711" width="10.7109375" style="6" customWidth="1"/>
    <col min="8712" max="8960" width="9.140625" style="6"/>
    <col min="8961" max="8961" width="5.140625" style="6" customWidth="1"/>
    <col min="8962" max="8962" width="47.7109375" style="6" customWidth="1"/>
    <col min="8963" max="8963" width="13.28515625" style="6" customWidth="1"/>
    <col min="8964" max="8964" width="6.5703125" style="6" customWidth="1"/>
    <col min="8965" max="8965" width="6.28515625" style="6" customWidth="1"/>
    <col min="8966" max="8966" width="8.7109375" style="6" customWidth="1"/>
    <col min="8967" max="8967" width="10.7109375" style="6" customWidth="1"/>
    <col min="8968" max="9216" width="9.140625" style="6"/>
    <col min="9217" max="9217" width="5.140625" style="6" customWidth="1"/>
    <col min="9218" max="9218" width="47.7109375" style="6" customWidth="1"/>
    <col min="9219" max="9219" width="13.28515625" style="6" customWidth="1"/>
    <col min="9220" max="9220" width="6.5703125" style="6" customWidth="1"/>
    <col min="9221" max="9221" width="6.28515625" style="6" customWidth="1"/>
    <col min="9222" max="9222" width="8.7109375" style="6" customWidth="1"/>
    <col min="9223" max="9223" width="10.7109375" style="6" customWidth="1"/>
    <col min="9224" max="9472" width="9.140625" style="6"/>
    <col min="9473" max="9473" width="5.140625" style="6" customWidth="1"/>
    <col min="9474" max="9474" width="47.7109375" style="6" customWidth="1"/>
    <col min="9475" max="9475" width="13.28515625" style="6" customWidth="1"/>
    <col min="9476" max="9476" width="6.5703125" style="6" customWidth="1"/>
    <col min="9477" max="9477" width="6.28515625" style="6" customWidth="1"/>
    <col min="9478" max="9478" width="8.7109375" style="6" customWidth="1"/>
    <col min="9479" max="9479" width="10.7109375" style="6" customWidth="1"/>
    <col min="9480" max="9728" width="9.140625" style="6"/>
    <col min="9729" max="9729" width="5.140625" style="6" customWidth="1"/>
    <col min="9730" max="9730" width="47.7109375" style="6" customWidth="1"/>
    <col min="9731" max="9731" width="13.28515625" style="6" customWidth="1"/>
    <col min="9732" max="9732" width="6.5703125" style="6" customWidth="1"/>
    <col min="9733" max="9733" width="6.28515625" style="6" customWidth="1"/>
    <col min="9734" max="9734" width="8.7109375" style="6" customWidth="1"/>
    <col min="9735" max="9735" width="10.7109375" style="6" customWidth="1"/>
    <col min="9736" max="9984" width="9.140625" style="6"/>
    <col min="9985" max="9985" width="5.140625" style="6" customWidth="1"/>
    <col min="9986" max="9986" width="47.7109375" style="6" customWidth="1"/>
    <col min="9987" max="9987" width="13.28515625" style="6" customWidth="1"/>
    <col min="9988" max="9988" width="6.5703125" style="6" customWidth="1"/>
    <col min="9989" max="9989" width="6.28515625" style="6" customWidth="1"/>
    <col min="9990" max="9990" width="8.7109375" style="6" customWidth="1"/>
    <col min="9991" max="9991" width="10.7109375" style="6" customWidth="1"/>
    <col min="9992" max="10240" width="9.140625" style="6"/>
    <col min="10241" max="10241" width="5.140625" style="6" customWidth="1"/>
    <col min="10242" max="10242" width="47.7109375" style="6" customWidth="1"/>
    <col min="10243" max="10243" width="13.28515625" style="6" customWidth="1"/>
    <col min="10244" max="10244" width="6.5703125" style="6" customWidth="1"/>
    <col min="10245" max="10245" width="6.28515625" style="6" customWidth="1"/>
    <col min="10246" max="10246" width="8.7109375" style="6" customWidth="1"/>
    <col min="10247" max="10247" width="10.7109375" style="6" customWidth="1"/>
    <col min="10248" max="10496" width="9.140625" style="6"/>
    <col min="10497" max="10497" width="5.140625" style="6" customWidth="1"/>
    <col min="10498" max="10498" width="47.7109375" style="6" customWidth="1"/>
    <col min="10499" max="10499" width="13.28515625" style="6" customWidth="1"/>
    <col min="10500" max="10500" width="6.5703125" style="6" customWidth="1"/>
    <col min="10501" max="10501" width="6.28515625" style="6" customWidth="1"/>
    <col min="10502" max="10502" width="8.7109375" style="6" customWidth="1"/>
    <col min="10503" max="10503" width="10.7109375" style="6" customWidth="1"/>
    <col min="10504" max="10752" width="9.140625" style="6"/>
    <col min="10753" max="10753" width="5.140625" style="6" customWidth="1"/>
    <col min="10754" max="10754" width="47.7109375" style="6" customWidth="1"/>
    <col min="10755" max="10755" width="13.28515625" style="6" customWidth="1"/>
    <col min="10756" max="10756" width="6.5703125" style="6" customWidth="1"/>
    <col min="10757" max="10757" width="6.28515625" style="6" customWidth="1"/>
    <col min="10758" max="10758" width="8.7109375" style="6" customWidth="1"/>
    <col min="10759" max="10759" width="10.7109375" style="6" customWidth="1"/>
    <col min="10760" max="11008" width="9.140625" style="6"/>
    <col min="11009" max="11009" width="5.140625" style="6" customWidth="1"/>
    <col min="11010" max="11010" width="47.7109375" style="6" customWidth="1"/>
    <col min="11011" max="11011" width="13.28515625" style="6" customWidth="1"/>
    <col min="11012" max="11012" width="6.5703125" style="6" customWidth="1"/>
    <col min="11013" max="11013" width="6.28515625" style="6" customWidth="1"/>
    <col min="11014" max="11014" width="8.7109375" style="6" customWidth="1"/>
    <col min="11015" max="11015" width="10.7109375" style="6" customWidth="1"/>
    <col min="11016" max="11264" width="9.140625" style="6"/>
    <col min="11265" max="11265" width="5.140625" style="6" customWidth="1"/>
    <col min="11266" max="11266" width="47.7109375" style="6" customWidth="1"/>
    <col min="11267" max="11267" width="13.28515625" style="6" customWidth="1"/>
    <col min="11268" max="11268" width="6.5703125" style="6" customWidth="1"/>
    <col min="11269" max="11269" width="6.28515625" style="6" customWidth="1"/>
    <col min="11270" max="11270" width="8.7109375" style="6" customWidth="1"/>
    <col min="11271" max="11271" width="10.7109375" style="6" customWidth="1"/>
    <col min="11272" max="11520" width="9.140625" style="6"/>
    <col min="11521" max="11521" width="5.140625" style="6" customWidth="1"/>
    <col min="11522" max="11522" width="47.7109375" style="6" customWidth="1"/>
    <col min="11523" max="11523" width="13.28515625" style="6" customWidth="1"/>
    <col min="11524" max="11524" width="6.5703125" style="6" customWidth="1"/>
    <col min="11525" max="11525" width="6.28515625" style="6" customWidth="1"/>
    <col min="11526" max="11526" width="8.7109375" style="6" customWidth="1"/>
    <col min="11527" max="11527" width="10.7109375" style="6" customWidth="1"/>
    <col min="11528" max="11776" width="9.140625" style="6"/>
    <col min="11777" max="11777" width="5.140625" style="6" customWidth="1"/>
    <col min="11778" max="11778" width="47.7109375" style="6" customWidth="1"/>
    <col min="11779" max="11779" width="13.28515625" style="6" customWidth="1"/>
    <col min="11780" max="11780" width="6.5703125" style="6" customWidth="1"/>
    <col min="11781" max="11781" width="6.28515625" style="6" customWidth="1"/>
    <col min="11782" max="11782" width="8.7109375" style="6" customWidth="1"/>
    <col min="11783" max="11783" width="10.7109375" style="6" customWidth="1"/>
    <col min="11784" max="12032" width="9.140625" style="6"/>
    <col min="12033" max="12033" width="5.140625" style="6" customWidth="1"/>
    <col min="12034" max="12034" width="47.7109375" style="6" customWidth="1"/>
    <col min="12035" max="12035" width="13.28515625" style="6" customWidth="1"/>
    <col min="12036" max="12036" width="6.5703125" style="6" customWidth="1"/>
    <col min="12037" max="12037" width="6.28515625" style="6" customWidth="1"/>
    <col min="12038" max="12038" width="8.7109375" style="6" customWidth="1"/>
    <col min="12039" max="12039" width="10.7109375" style="6" customWidth="1"/>
    <col min="12040" max="12288" width="9.140625" style="6"/>
    <col min="12289" max="12289" width="5.140625" style="6" customWidth="1"/>
    <col min="12290" max="12290" width="47.7109375" style="6" customWidth="1"/>
    <col min="12291" max="12291" width="13.28515625" style="6" customWidth="1"/>
    <col min="12292" max="12292" width="6.5703125" style="6" customWidth="1"/>
    <col min="12293" max="12293" width="6.28515625" style="6" customWidth="1"/>
    <col min="12294" max="12294" width="8.7109375" style="6" customWidth="1"/>
    <col min="12295" max="12295" width="10.7109375" style="6" customWidth="1"/>
    <col min="12296" max="12544" width="9.140625" style="6"/>
    <col min="12545" max="12545" width="5.140625" style="6" customWidth="1"/>
    <col min="12546" max="12546" width="47.7109375" style="6" customWidth="1"/>
    <col min="12547" max="12547" width="13.28515625" style="6" customWidth="1"/>
    <col min="12548" max="12548" width="6.5703125" style="6" customWidth="1"/>
    <col min="12549" max="12549" width="6.28515625" style="6" customWidth="1"/>
    <col min="12550" max="12550" width="8.7109375" style="6" customWidth="1"/>
    <col min="12551" max="12551" width="10.7109375" style="6" customWidth="1"/>
    <col min="12552" max="12800" width="9.140625" style="6"/>
    <col min="12801" max="12801" width="5.140625" style="6" customWidth="1"/>
    <col min="12802" max="12802" width="47.7109375" style="6" customWidth="1"/>
    <col min="12803" max="12803" width="13.28515625" style="6" customWidth="1"/>
    <col min="12804" max="12804" width="6.5703125" style="6" customWidth="1"/>
    <col min="12805" max="12805" width="6.28515625" style="6" customWidth="1"/>
    <col min="12806" max="12806" width="8.7109375" style="6" customWidth="1"/>
    <col min="12807" max="12807" width="10.7109375" style="6" customWidth="1"/>
    <col min="12808" max="13056" width="9.140625" style="6"/>
    <col min="13057" max="13057" width="5.140625" style="6" customWidth="1"/>
    <col min="13058" max="13058" width="47.7109375" style="6" customWidth="1"/>
    <col min="13059" max="13059" width="13.28515625" style="6" customWidth="1"/>
    <col min="13060" max="13060" width="6.5703125" style="6" customWidth="1"/>
    <col min="13061" max="13061" width="6.28515625" style="6" customWidth="1"/>
    <col min="13062" max="13062" width="8.7109375" style="6" customWidth="1"/>
    <col min="13063" max="13063" width="10.7109375" style="6" customWidth="1"/>
    <col min="13064" max="13312" width="9.140625" style="6"/>
    <col min="13313" max="13313" width="5.140625" style="6" customWidth="1"/>
    <col min="13314" max="13314" width="47.7109375" style="6" customWidth="1"/>
    <col min="13315" max="13315" width="13.28515625" style="6" customWidth="1"/>
    <col min="13316" max="13316" width="6.5703125" style="6" customWidth="1"/>
    <col min="13317" max="13317" width="6.28515625" style="6" customWidth="1"/>
    <col min="13318" max="13318" width="8.7109375" style="6" customWidth="1"/>
    <col min="13319" max="13319" width="10.7109375" style="6" customWidth="1"/>
    <col min="13320" max="13568" width="9.140625" style="6"/>
    <col min="13569" max="13569" width="5.140625" style="6" customWidth="1"/>
    <col min="13570" max="13570" width="47.7109375" style="6" customWidth="1"/>
    <col min="13571" max="13571" width="13.28515625" style="6" customWidth="1"/>
    <col min="13572" max="13572" width="6.5703125" style="6" customWidth="1"/>
    <col min="13573" max="13573" width="6.28515625" style="6" customWidth="1"/>
    <col min="13574" max="13574" width="8.7109375" style="6" customWidth="1"/>
    <col min="13575" max="13575" width="10.7109375" style="6" customWidth="1"/>
    <col min="13576" max="13824" width="9.140625" style="6"/>
    <col min="13825" max="13825" width="5.140625" style="6" customWidth="1"/>
    <col min="13826" max="13826" width="47.7109375" style="6" customWidth="1"/>
    <col min="13827" max="13827" width="13.28515625" style="6" customWidth="1"/>
    <col min="13828" max="13828" width="6.5703125" style="6" customWidth="1"/>
    <col min="13829" max="13829" width="6.28515625" style="6" customWidth="1"/>
    <col min="13830" max="13830" width="8.7109375" style="6" customWidth="1"/>
    <col min="13831" max="13831" width="10.7109375" style="6" customWidth="1"/>
    <col min="13832" max="14080" width="9.140625" style="6"/>
    <col min="14081" max="14081" width="5.140625" style="6" customWidth="1"/>
    <col min="14082" max="14082" width="47.7109375" style="6" customWidth="1"/>
    <col min="14083" max="14083" width="13.28515625" style="6" customWidth="1"/>
    <col min="14084" max="14084" width="6.5703125" style="6" customWidth="1"/>
    <col min="14085" max="14085" width="6.28515625" style="6" customWidth="1"/>
    <col min="14086" max="14086" width="8.7109375" style="6" customWidth="1"/>
    <col min="14087" max="14087" width="10.7109375" style="6" customWidth="1"/>
    <col min="14088" max="14336" width="9.140625" style="6"/>
    <col min="14337" max="14337" width="5.140625" style="6" customWidth="1"/>
    <col min="14338" max="14338" width="47.7109375" style="6" customWidth="1"/>
    <col min="14339" max="14339" width="13.28515625" style="6" customWidth="1"/>
    <col min="14340" max="14340" width="6.5703125" style="6" customWidth="1"/>
    <col min="14341" max="14341" width="6.28515625" style="6" customWidth="1"/>
    <col min="14342" max="14342" width="8.7109375" style="6" customWidth="1"/>
    <col min="14343" max="14343" width="10.7109375" style="6" customWidth="1"/>
    <col min="14344" max="14592" width="9.140625" style="6"/>
    <col min="14593" max="14593" width="5.140625" style="6" customWidth="1"/>
    <col min="14594" max="14594" width="47.7109375" style="6" customWidth="1"/>
    <col min="14595" max="14595" width="13.28515625" style="6" customWidth="1"/>
    <col min="14596" max="14596" width="6.5703125" style="6" customWidth="1"/>
    <col min="14597" max="14597" width="6.28515625" style="6" customWidth="1"/>
    <col min="14598" max="14598" width="8.7109375" style="6" customWidth="1"/>
    <col min="14599" max="14599" width="10.7109375" style="6" customWidth="1"/>
    <col min="14600" max="14848" width="9.140625" style="6"/>
    <col min="14849" max="14849" width="5.140625" style="6" customWidth="1"/>
    <col min="14850" max="14850" width="47.7109375" style="6" customWidth="1"/>
    <col min="14851" max="14851" width="13.28515625" style="6" customWidth="1"/>
    <col min="14852" max="14852" width="6.5703125" style="6" customWidth="1"/>
    <col min="14853" max="14853" width="6.28515625" style="6" customWidth="1"/>
    <col min="14854" max="14854" width="8.7109375" style="6" customWidth="1"/>
    <col min="14855" max="14855" width="10.7109375" style="6" customWidth="1"/>
    <col min="14856" max="15104" width="9.140625" style="6"/>
    <col min="15105" max="15105" width="5.140625" style="6" customWidth="1"/>
    <col min="15106" max="15106" width="47.7109375" style="6" customWidth="1"/>
    <col min="15107" max="15107" width="13.28515625" style="6" customWidth="1"/>
    <col min="15108" max="15108" width="6.5703125" style="6" customWidth="1"/>
    <col min="15109" max="15109" width="6.28515625" style="6" customWidth="1"/>
    <col min="15110" max="15110" width="8.7109375" style="6" customWidth="1"/>
    <col min="15111" max="15111" width="10.7109375" style="6" customWidth="1"/>
    <col min="15112" max="15360" width="9.140625" style="6"/>
    <col min="15361" max="15361" width="5.140625" style="6" customWidth="1"/>
    <col min="15362" max="15362" width="47.7109375" style="6" customWidth="1"/>
    <col min="15363" max="15363" width="13.28515625" style="6" customWidth="1"/>
    <col min="15364" max="15364" width="6.5703125" style="6" customWidth="1"/>
    <col min="15365" max="15365" width="6.28515625" style="6" customWidth="1"/>
    <col min="15366" max="15366" width="8.7109375" style="6" customWidth="1"/>
    <col min="15367" max="15367" width="10.7109375" style="6" customWidth="1"/>
    <col min="15368" max="15616" width="9.140625" style="6"/>
    <col min="15617" max="15617" width="5.140625" style="6" customWidth="1"/>
    <col min="15618" max="15618" width="47.7109375" style="6" customWidth="1"/>
    <col min="15619" max="15619" width="13.28515625" style="6" customWidth="1"/>
    <col min="15620" max="15620" width="6.5703125" style="6" customWidth="1"/>
    <col min="15621" max="15621" width="6.28515625" style="6" customWidth="1"/>
    <col min="15622" max="15622" width="8.7109375" style="6" customWidth="1"/>
    <col min="15623" max="15623" width="10.7109375" style="6" customWidth="1"/>
    <col min="15624" max="15872" width="9.140625" style="6"/>
    <col min="15873" max="15873" width="5.140625" style="6" customWidth="1"/>
    <col min="15874" max="15874" width="47.7109375" style="6" customWidth="1"/>
    <col min="15875" max="15875" width="13.28515625" style="6" customWidth="1"/>
    <col min="15876" max="15876" width="6.5703125" style="6" customWidth="1"/>
    <col min="15877" max="15877" width="6.28515625" style="6" customWidth="1"/>
    <col min="15878" max="15878" width="8.7109375" style="6" customWidth="1"/>
    <col min="15879" max="15879" width="10.7109375" style="6" customWidth="1"/>
    <col min="15880" max="16128" width="9.140625" style="6"/>
    <col min="16129" max="16129" width="5.140625" style="6" customWidth="1"/>
    <col min="16130" max="16130" width="47.7109375" style="6" customWidth="1"/>
    <col min="16131" max="16131" width="13.28515625" style="6" customWidth="1"/>
    <col min="16132" max="16132" width="6.5703125" style="6" customWidth="1"/>
    <col min="16133" max="16133" width="6.28515625" style="6" customWidth="1"/>
    <col min="16134" max="16134" width="8.7109375" style="6" customWidth="1"/>
    <col min="16135" max="16135" width="10.7109375" style="6" customWidth="1"/>
    <col min="16136" max="16384" width="9.140625" style="6"/>
  </cols>
  <sheetData>
    <row r="1" spans="1:256">
      <c r="F1" s="59" t="s">
        <v>80</v>
      </c>
    </row>
    <row r="2" spans="1:256" ht="15.75">
      <c r="A2" s="267" t="s">
        <v>2</v>
      </c>
      <c r="B2" s="267"/>
      <c r="C2" s="267"/>
      <c r="D2" s="267"/>
      <c r="E2" s="267"/>
      <c r="F2" s="267"/>
      <c r="G2" s="267"/>
    </row>
    <row r="3" spans="1:256" ht="15.75">
      <c r="A3" s="274" t="s">
        <v>65</v>
      </c>
      <c r="B3" s="275"/>
      <c r="C3" s="275"/>
      <c r="D3" s="275"/>
      <c r="E3" s="275"/>
      <c r="F3" s="275"/>
      <c r="G3" s="275"/>
    </row>
    <row r="4" spans="1:256" s="9" customFormat="1" ht="25.5" customHeight="1">
      <c r="A4" s="93" t="s">
        <v>3</v>
      </c>
      <c r="B4" s="292" t="s">
        <v>4</v>
      </c>
      <c r="C4" s="294" t="s">
        <v>5</v>
      </c>
      <c r="D4" s="294" t="s">
        <v>6</v>
      </c>
      <c r="E4" s="296" t="s">
        <v>7</v>
      </c>
      <c r="F4" s="298" t="s">
        <v>8</v>
      </c>
      <c r="G4" s="299"/>
    </row>
    <row r="5" spans="1:256" s="9" customFormat="1" ht="14.25">
      <c r="A5" s="94" t="s">
        <v>9</v>
      </c>
      <c r="B5" s="293"/>
      <c r="C5" s="295"/>
      <c r="D5" s="295"/>
      <c r="E5" s="297"/>
      <c r="F5" s="11" t="s">
        <v>10</v>
      </c>
      <c r="G5" s="143" t="s">
        <v>11</v>
      </c>
    </row>
    <row r="6" spans="1:256" s="14" customFormat="1" ht="60.75" customHeight="1">
      <c r="A6" s="12"/>
      <c r="B6" s="13" t="s">
        <v>12</v>
      </c>
      <c r="C6" s="300" t="s">
        <v>13</v>
      </c>
      <c r="D6" s="301"/>
      <c r="E6" s="301"/>
      <c r="F6" s="301"/>
      <c r="G6" s="302"/>
      <c r="I6" s="15"/>
      <c r="J6" s="15"/>
    </row>
    <row r="7" spans="1:256" s="15" customFormat="1" ht="30">
      <c r="A7" s="18" t="s">
        <v>14</v>
      </c>
      <c r="B7" s="95" t="s">
        <v>15</v>
      </c>
      <c r="C7" s="20" t="s">
        <v>16</v>
      </c>
      <c r="D7" s="21" t="s">
        <v>17</v>
      </c>
      <c r="E7" s="22">
        <v>2</v>
      </c>
      <c r="F7" s="85">
        <v>4</v>
      </c>
      <c r="G7" s="62">
        <f>E7*F7</f>
        <v>8</v>
      </c>
      <c r="H7" s="23"/>
      <c r="I7" s="24"/>
      <c r="J7" s="24"/>
    </row>
    <row r="8" spans="1:256" s="15" customFormat="1" ht="35.25" customHeight="1">
      <c r="A8" s="25"/>
      <c r="B8" s="287" t="s">
        <v>18</v>
      </c>
      <c r="C8" s="287"/>
      <c r="D8" s="287"/>
      <c r="E8" s="287"/>
      <c r="F8" s="99">
        <f>ROUND(2*207.96+2*203.92,2)</f>
        <v>823.76</v>
      </c>
      <c r="G8" s="62">
        <f>ROUND(E7*F8,2)</f>
        <v>1647.52</v>
      </c>
      <c r="H8" s="26"/>
      <c r="I8" s="24"/>
      <c r="J8" s="24"/>
    </row>
    <row r="9" spans="1:256" s="29" customFormat="1">
      <c r="A9" s="18" t="s">
        <v>19</v>
      </c>
      <c r="B9" s="95" t="s">
        <v>20</v>
      </c>
      <c r="C9" s="20" t="s">
        <v>21</v>
      </c>
      <c r="D9" s="21" t="s">
        <v>17</v>
      </c>
      <c r="E9" s="21">
        <v>2</v>
      </c>
      <c r="F9" s="85">
        <v>0.5</v>
      </c>
      <c r="G9" s="62">
        <f>E9*F9</f>
        <v>1</v>
      </c>
      <c r="H9" s="27"/>
      <c r="I9" s="28"/>
      <c r="J9" s="28"/>
    </row>
    <row r="10" spans="1:256" s="15" customFormat="1" ht="37.5" customHeight="1">
      <c r="A10" s="25"/>
      <c r="B10" s="287" t="s">
        <v>53</v>
      </c>
      <c r="C10" s="287"/>
      <c r="D10" s="287"/>
      <c r="E10" s="287"/>
      <c r="F10" s="99">
        <f>ROUND(0.25*207.96+0.25*203.92,2)</f>
        <v>102.97</v>
      </c>
      <c r="G10" s="62">
        <f>ROUND(E9*F10,2)</f>
        <v>205.94</v>
      </c>
      <c r="H10" s="26"/>
      <c r="I10" s="24"/>
      <c r="J10" s="24"/>
    </row>
    <row r="11" spans="1:256" s="29" customFormat="1" ht="31.5" customHeight="1">
      <c r="A11" s="18" t="s">
        <v>50</v>
      </c>
      <c r="B11" s="95" t="s">
        <v>51</v>
      </c>
      <c r="C11" s="20" t="s">
        <v>52</v>
      </c>
      <c r="D11" s="21" t="s">
        <v>17</v>
      </c>
      <c r="E11" s="21">
        <v>2</v>
      </c>
      <c r="F11" s="85">
        <v>0.1</v>
      </c>
      <c r="G11" s="62">
        <f>E11*F11</f>
        <v>0.2</v>
      </c>
      <c r="H11" s="27"/>
      <c r="I11" s="28"/>
      <c r="J11" s="28"/>
    </row>
    <row r="12" spans="1:256" s="15" customFormat="1" ht="30.75" customHeight="1">
      <c r="A12" s="25"/>
      <c r="B12" s="287" t="s">
        <v>54</v>
      </c>
      <c r="C12" s="287"/>
      <c r="D12" s="287"/>
      <c r="E12" s="287"/>
      <c r="F12" s="99">
        <f>ROUND( 0.05*207.96+0.05*203.92,2)</f>
        <v>20.59</v>
      </c>
      <c r="G12" s="62">
        <f>ROUND(E11*F12,2)</f>
        <v>41.18</v>
      </c>
      <c r="H12" s="26"/>
      <c r="I12" s="24"/>
      <c r="J12" s="24"/>
    </row>
    <row r="13" spans="1:256" s="45" customFormat="1">
      <c r="A13" s="30"/>
      <c r="B13" s="97" t="s">
        <v>22</v>
      </c>
      <c r="C13" s="96"/>
      <c r="D13" s="21" t="s">
        <v>23</v>
      </c>
      <c r="E13" s="96"/>
      <c r="F13" s="33"/>
      <c r="G13" s="62">
        <f>G8+G10+G12</f>
        <v>1894.64</v>
      </c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29"/>
      <c r="IL13" s="29"/>
      <c r="IM13" s="29"/>
      <c r="IN13" s="29"/>
      <c r="IO13" s="29"/>
      <c r="IP13" s="29"/>
      <c r="IQ13" s="29"/>
      <c r="IR13" s="29"/>
      <c r="IS13" s="29"/>
      <c r="IT13" s="29"/>
      <c r="IU13" s="29"/>
      <c r="IV13" s="29"/>
    </row>
    <row r="14" spans="1:256" s="45" customFormat="1" ht="75.75" customHeight="1">
      <c r="A14" s="18"/>
      <c r="B14" s="268" t="s">
        <v>24</v>
      </c>
      <c r="C14" s="269"/>
      <c r="D14" s="269"/>
      <c r="E14" s="269"/>
      <c r="F14" s="270"/>
      <c r="G14" s="62">
        <f>ROUND(G13*1.255,2)</f>
        <v>2377.77</v>
      </c>
      <c r="H14" s="24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</row>
    <row r="15" spans="1:256" s="45" customFormat="1" ht="15.75">
      <c r="A15" s="18"/>
      <c r="B15" s="303" t="s">
        <v>25</v>
      </c>
      <c r="C15" s="304"/>
      <c r="D15" s="304"/>
      <c r="E15" s="304"/>
      <c r="F15" s="305"/>
      <c r="G15" s="144">
        <f>ROUND(G14*0.65*0.85,2)</f>
        <v>1313.72</v>
      </c>
      <c r="H15" s="24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</row>
    <row r="16" spans="1:256" s="47" customFormat="1" ht="15.75">
      <c r="A16" s="18"/>
      <c r="B16" s="303" t="s">
        <v>26</v>
      </c>
      <c r="C16" s="304"/>
      <c r="D16" s="304"/>
      <c r="E16" s="304"/>
      <c r="F16" s="305"/>
      <c r="G16" s="62">
        <f>ROUND(G14*0.4*0.8,2)</f>
        <v>760.89</v>
      </c>
      <c r="H16" s="2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</row>
    <row r="17" spans="1:256">
      <c r="A17" s="21"/>
      <c r="B17" s="97" t="s">
        <v>27</v>
      </c>
      <c r="C17" s="95"/>
      <c r="D17" s="35" t="s">
        <v>23</v>
      </c>
      <c r="E17" s="22"/>
      <c r="F17" s="36"/>
      <c r="G17" s="145">
        <f>SUM(G14:G16)</f>
        <v>4452.38</v>
      </c>
      <c r="H17" s="37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</row>
    <row r="18" spans="1:256" s="52" customFormat="1" ht="70.5" customHeight="1">
      <c r="A18" s="39">
        <v>3</v>
      </c>
      <c r="B18" s="40" t="s">
        <v>28</v>
      </c>
      <c r="C18" s="41" t="s">
        <v>29</v>
      </c>
      <c r="D18" s="42" t="s">
        <v>30</v>
      </c>
      <c r="E18" s="43">
        <v>8</v>
      </c>
      <c r="F18" s="44">
        <v>1094.1199999999999</v>
      </c>
      <c r="G18" s="76">
        <f>E18*F18</f>
        <v>8752.9599999999991</v>
      </c>
      <c r="H18" s="45"/>
      <c r="I18" s="290"/>
      <c r="J18" s="290"/>
      <c r="K18" s="290"/>
      <c r="L18" s="290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  <c r="IS18" s="45"/>
      <c r="IT18" s="45"/>
      <c r="IU18" s="45"/>
      <c r="IV18" s="45"/>
    </row>
    <row r="19" spans="1:256" s="148" customFormat="1">
      <c r="A19" s="175"/>
      <c r="B19" s="186" t="s">
        <v>61</v>
      </c>
      <c r="C19" s="163"/>
      <c r="D19" s="164"/>
      <c r="E19" s="165"/>
      <c r="F19" s="166"/>
      <c r="G19" s="63">
        <f>G18+G17</f>
        <v>13205.34</v>
      </c>
      <c r="H19" s="188"/>
      <c r="I19" s="189"/>
      <c r="J19" s="190"/>
      <c r="K19" s="190"/>
      <c r="L19" s="190"/>
      <c r="M19" s="190"/>
      <c r="N19" s="190"/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190"/>
      <c r="AA19" s="190"/>
      <c r="AB19" s="190"/>
      <c r="AC19" s="190"/>
      <c r="AD19" s="190"/>
      <c r="AE19" s="190"/>
      <c r="AF19" s="190"/>
      <c r="AG19" s="190"/>
      <c r="AH19" s="190"/>
      <c r="AI19" s="190"/>
      <c r="AJ19" s="190"/>
      <c r="AK19" s="190"/>
      <c r="AL19" s="190"/>
      <c r="AM19" s="190"/>
    </row>
    <row r="20" spans="1:256" s="148" customFormat="1" ht="28.5">
      <c r="A20" s="175"/>
      <c r="B20" s="186" t="s">
        <v>123</v>
      </c>
      <c r="C20" s="163"/>
      <c r="D20" s="164"/>
      <c r="E20" s="165"/>
      <c r="F20" s="166"/>
      <c r="G20" s="63">
        <f>0.45*G19</f>
        <v>5942.4030000000002</v>
      </c>
      <c r="H20" s="188"/>
      <c r="I20" s="189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0"/>
      <c r="AA20" s="190"/>
      <c r="AB20" s="190"/>
      <c r="AC20" s="190"/>
      <c r="AD20" s="190"/>
      <c r="AE20" s="190"/>
      <c r="AF20" s="190"/>
      <c r="AG20" s="190"/>
      <c r="AH20" s="190"/>
      <c r="AI20" s="190"/>
      <c r="AJ20" s="190"/>
      <c r="AK20" s="190"/>
      <c r="AL20" s="190"/>
      <c r="AM20" s="190"/>
    </row>
    <row r="21" spans="1:256" s="108" customFormat="1" ht="45">
      <c r="A21" s="78">
        <v>4</v>
      </c>
      <c r="B21" s="105" t="s">
        <v>43</v>
      </c>
      <c r="C21" s="168" t="s">
        <v>44</v>
      </c>
      <c r="D21" s="169" t="s">
        <v>23</v>
      </c>
      <c r="E21" s="106" t="s">
        <v>36</v>
      </c>
      <c r="F21" s="170" t="s">
        <v>36</v>
      </c>
      <c r="G21" s="107">
        <v>3310.6</v>
      </c>
      <c r="H21" s="86"/>
      <c r="I21" s="86"/>
    </row>
    <row r="22" spans="1:256">
      <c r="A22" s="21"/>
      <c r="B22" s="97" t="s">
        <v>32</v>
      </c>
      <c r="C22" s="95"/>
      <c r="D22" s="35" t="s">
        <v>23</v>
      </c>
      <c r="E22" s="22"/>
      <c r="F22" s="36"/>
      <c r="G22" s="145">
        <f>SUM(G20:G21)</f>
        <v>9253.0030000000006</v>
      </c>
      <c r="H22" s="37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</row>
    <row r="23" spans="1:256">
      <c r="A23" s="48"/>
      <c r="B23" s="49" t="s">
        <v>33</v>
      </c>
      <c r="C23" s="50"/>
      <c r="D23" s="21" t="s">
        <v>23</v>
      </c>
      <c r="E23" s="51"/>
      <c r="F23" s="21"/>
      <c r="G23" s="62">
        <f>ROUND(G22*0.18,2)</f>
        <v>1665.54</v>
      </c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J23" s="52"/>
      <c r="EK23" s="52"/>
      <c r="EL23" s="52"/>
      <c r="EM23" s="52"/>
      <c r="EN23" s="52"/>
      <c r="EO23" s="52"/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  <c r="FF23" s="52"/>
      <c r="FG23" s="52"/>
      <c r="FH23" s="52"/>
      <c r="FI23" s="52"/>
      <c r="FJ23" s="52"/>
      <c r="FK23" s="52"/>
      <c r="FL23" s="52"/>
      <c r="FM23" s="52"/>
      <c r="FN23" s="52"/>
      <c r="FO23" s="52"/>
      <c r="FP23" s="52"/>
      <c r="FQ23" s="52"/>
      <c r="FR23" s="52"/>
      <c r="FS23" s="52"/>
      <c r="FT23" s="52"/>
      <c r="FU23" s="52"/>
      <c r="FV23" s="52"/>
      <c r="FW23" s="52"/>
      <c r="FX23" s="52"/>
      <c r="FY23" s="52"/>
      <c r="FZ23" s="52"/>
      <c r="GA23" s="52"/>
      <c r="GB23" s="52"/>
      <c r="GC23" s="52"/>
      <c r="GD23" s="52"/>
      <c r="GE23" s="52"/>
      <c r="GF23" s="52"/>
      <c r="GG23" s="52"/>
      <c r="GH23" s="52"/>
      <c r="GI23" s="52"/>
      <c r="GJ23" s="52"/>
      <c r="GK23" s="52"/>
      <c r="GL23" s="52"/>
      <c r="GM23" s="52"/>
      <c r="GN23" s="52"/>
      <c r="GO23" s="52"/>
      <c r="GP23" s="52"/>
      <c r="GQ23" s="52"/>
      <c r="GR23" s="52"/>
      <c r="GS23" s="52"/>
      <c r="GT23" s="52"/>
      <c r="GU23" s="52"/>
      <c r="GV23" s="52"/>
      <c r="GW23" s="52"/>
      <c r="GX23" s="52"/>
      <c r="GY23" s="52"/>
      <c r="GZ23" s="52"/>
      <c r="HA23" s="52"/>
      <c r="HB23" s="52"/>
      <c r="HC23" s="52"/>
      <c r="HD23" s="52"/>
      <c r="HE23" s="52"/>
      <c r="HF23" s="52"/>
      <c r="HG23" s="52"/>
      <c r="HH23" s="52"/>
      <c r="HI23" s="52"/>
      <c r="HJ23" s="52"/>
      <c r="HK23" s="52"/>
      <c r="HL23" s="52"/>
      <c r="HM23" s="52"/>
      <c r="HN23" s="52"/>
      <c r="HO23" s="52"/>
      <c r="HP23" s="52"/>
      <c r="HQ23" s="52"/>
      <c r="HR23" s="52"/>
      <c r="HS23" s="52"/>
      <c r="HT23" s="52"/>
      <c r="HU23" s="52"/>
      <c r="HV23" s="52"/>
      <c r="HW23" s="52"/>
      <c r="HX23" s="52"/>
      <c r="HY23" s="52"/>
      <c r="HZ23" s="52"/>
      <c r="IA23" s="52"/>
      <c r="IB23" s="52"/>
      <c r="IC23" s="52"/>
      <c r="ID23" s="52"/>
      <c r="IE23" s="52"/>
      <c r="IF23" s="52"/>
      <c r="IG23" s="52"/>
      <c r="IH23" s="52"/>
      <c r="II23" s="52"/>
      <c r="IJ23" s="52"/>
      <c r="IK23" s="52"/>
      <c r="IL23" s="52"/>
      <c r="IM23" s="52"/>
      <c r="IN23" s="52"/>
      <c r="IO23" s="52"/>
      <c r="IP23" s="52"/>
      <c r="IQ23" s="52"/>
      <c r="IR23" s="52"/>
      <c r="IS23" s="52"/>
      <c r="IT23" s="52"/>
      <c r="IU23" s="52"/>
      <c r="IV23" s="52"/>
    </row>
    <row r="24" spans="1:256">
      <c r="A24" s="53"/>
      <c r="B24" s="54" t="s">
        <v>34</v>
      </c>
      <c r="C24" s="13"/>
      <c r="D24" s="35" t="s">
        <v>23</v>
      </c>
      <c r="E24" s="55"/>
      <c r="F24" s="35"/>
      <c r="G24" s="63">
        <f>SUM(G22:G23)</f>
        <v>10918.543000000001</v>
      </c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  <c r="FF24" s="52"/>
      <c r="FG24" s="52"/>
      <c r="FH24" s="52"/>
      <c r="FI24" s="52"/>
      <c r="FJ24" s="52"/>
      <c r="FK24" s="52"/>
      <c r="FL24" s="52"/>
      <c r="FM24" s="52"/>
      <c r="FN24" s="52"/>
      <c r="FO24" s="52"/>
      <c r="FP24" s="52"/>
      <c r="FQ24" s="52"/>
      <c r="FR24" s="52"/>
      <c r="FS24" s="52"/>
      <c r="FT24" s="52"/>
      <c r="FU24" s="52"/>
      <c r="FV24" s="52"/>
      <c r="FW24" s="52"/>
      <c r="FX24" s="52"/>
      <c r="FY24" s="52"/>
      <c r="FZ24" s="52"/>
      <c r="GA24" s="52"/>
      <c r="GB24" s="52"/>
      <c r="GC24" s="52"/>
      <c r="GD24" s="52"/>
      <c r="GE24" s="52"/>
      <c r="GF24" s="52"/>
      <c r="GG24" s="52"/>
      <c r="GH24" s="52"/>
      <c r="GI24" s="52"/>
      <c r="GJ24" s="52"/>
      <c r="GK24" s="52"/>
      <c r="GL24" s="52"/>
      <c r="GM24" s="52"/>
      <c r="GN24" s="52"/>
      <c r="GO24" s="52"/>
      <c r="GP24" s="52"/>
      <c r="GQ24" s="52"/>
      <c r="GR24" s="52"/>
      <c r="GS24" s="52"/>
      <c r="GT24" s="52"/>
      <c r="GU24" s="52"/>
      <c r="GV24" s="52"/>
      <c r="GW24" s="52"/>
      <c r="GX24" s="52"/>
      <c r="GY24" s="52"/>
      <c r="GZ24" s="52"/>
      <c r="HA24" s="52"/>
      <c r="HB24" s="52"/>
      <c r="HC24" s="52"/>
      <c r="HD24" s="52"/>
      <c r="HE24" s="52"/>
      <c r="HF24" s="52"/>
      <c r="HG24" s="52"/>
      <c r="HH24" s="52"/>
      <c r="HI24" s="52"/>
      <c r="HJ24" s="52"/>
      <c r="HK24" s="52"/>
      <c r="HL24" s="52"/>
      <c r="HM24" s="52"/>
      <c r="HN24" s="52"/>
      <c r="HO24" s="52"/>
      <c r="HP24" s="52"/>
      <c r="HQ24" s="52"/>
      <c r="HR24" s="52"/>
      <c r="HS24" s="52"/>
      <c r="HT24" s="52"/>
      <c r="HU24" s="52"/>
      <c r="HV24" s="52"/>
      <c r="HW24" s="52"/>
      <c r="HX24" s="52"/>
      <c r="HY24" s="52"/>
      <c r="HZ24" s="52"/>
      <c r="IA24" s="52"/>
      <c r="IB24" s="52"/>
      <c r="IC24" s="52"/>
      <c r="ID24" s="52"/>
      <c r="IE24" s="52"/>
      <c r="IF24" s="52"/>
      <c r="IG24" s="52"/>
      <c r="IH24" s="52"/>
      <c r="II24" s="52"/>
      <c r="IJ24" s="52"/>
      <c r="IK24" s="52"/>
      <c r="IL24" s="52"/>
      <c r="IM24" s="52"/>
      <c r="IN24" s="52"/>
      <c r="IO24" s="52"/>
      <c r="IP24" s="52"/>
      <c r="IQ24" s="52"/>
      <c r="IR24" s="52"/>
      <c r="IS24" s="52"/>
      <c r="IT24" s="52"/>
      <c r="IU24" s="52"/>
      <c r="IV24" s="52"/>
    </row>
    <row r="26" spans="1:256" s="253" customFormat="1" ht="15.75">
      <c r="A26" s="251"/>
      <c r="B26" s="252" t="s">
        <v>77</v>
      </c>
      <c r="E26" s="254"/>
      <c r="F26" s="254" t="s">
        <v>78</v>
      </c>
      <c r="G26" s="255"/>
    </row>
    <row r="27" spans="1:256" s="253" customFormat="1" ht="15.75">
      <c r="A27" s="251"/>
      <c r="C27" s="256"/>
      <c r="E27" s="254"/>
      <c r="G27" s="257"/>
    </row>
    <row r="28" spans="1:256" s="259" customFormat="1" ht="15.75">
      <c r="A28" s="258"/>
      <c r="B28" s="259" t="s">
        <v>127</v>
      </c>
      <c r="F28" s="259" t="s">
        <v>128</v>
      </c>
    </row>
  </sheetData>
  <mergeCells count="15">
    <mergeCell ref="B16:F16"/>
    <mergeCell ref="I18:L18"/>
    <mergeCell ref="C6:G6"/>
    <mergeCell ref="B8:E8"/>
    <mergeCell ref="B10:E10"/>
    <mergeCell ref="B12:E12"/>
    <mergeCell ref="B14:F14"/>
    <mergeCell ref="B15:F15"/>
    <mergeCell ref="A2:G2"/>
    <mergeCell ref="A3:G3"/>
    <mergeCell ref="B4:B5"/>
    <mergeCell ref="C4:C5"/>
    <mergeCell ref="D4:D5"/>
    <mergeCell ref="E4:E5"/>
    <mergeCell ref="F4:G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V27"/>
  <sheetViews>
    <sheetView topLeftCell="A7" workbookViewId="0">
      <selection activeCell="F27" sqref="F27"/>
    </sheetView>
  </sheetViews>
  <sheetFormatPr defaultRowHeight="15"/>
  <cols>
    <col min="1" max="1" width="3.7109375" style="59" customWidth="1"/>
    <col min="2" max="2" width="38.7109375" style="59" customWidth="1"/>
    <col min="3" max="3" width="13.140625" style="150" customWidth="1"/>
    <col min="4" max="4" width="7" style="150" customWidth="1"/>
    <col min="5" max="5" width="5.28515625" style="182" customWidth="1"/>
    <col min="6" max="6" width="7.7109375" style="150" customWidth="1"/>
    <col min="7" max="7" width="11.7109375" style="146" bestFit="1" customWidth="1"/>
    <col min="8" max="8" width="10.140625" style="59" bestFit="1" customWidth="1"/>
    <col min="9" max="256" width="9.140625" style="59"/>
    <col min="257" max="257" width="3.7109375" style="59" customWidth="1"/>
    <col min="258" max="258" width="44.85546875" style="59" customWidth="1"/>
    <col min="259" max="259" width="13.140625" style="59" customWidth="1"/>
    <col min="260" max="260" width="7" style="59" customWidth="1"/>
    <col min="261" max="261" width="5.28515625" style="59" customWidth="1"/>
    <col min="262" max="262" width="11" style="59" customWidth="1"/>
    <col min="263" max="263" width="11.7109375" style="59" bestFit="1" customWidth="1"/>
    <col min="264" max="264" width="10.140625" style="59" bestFit="1" customWidth="1"/>
    <col min="265" max="512" width="9.140625" style="59"/>
    <col min="513" max="513" width="3.7109375" style="59" customWidth="1"/>
    <col min="514" max="514" width="44.85546875" style="59" customWidth="1"/>
    <col min="515" max="515" width="13.140625" style="59" customWidth="1"/>
    <col min="516" max="516" width="7" style="59" customWidth="1"/>
    <col min="517" max="517" width="5.28515625" style="59" customWidth="1"/>
    <col min="518" max="518" width="11" style="59" customWidth="1"/>
    <col min="519" max="519" width="11.7109375" style="59" bestFit="1" customWidth="1"/>
    <col min="520" max="520" width="10.140625" style="59" bestFit="1" customWidth="1"/>
    <col min="521" max="768" width="9.140625" style="59"/>
    <col min="769" max="769" width="3.7109375" style="59" customWidth="1"/>
    <col min="770" max="770" width="44.85546875" style="59" customWidth="1"/>
    <col min="771" max="771" width="13.140625" style="59" customWidth="1"/>
    <col min="772" max="772" width="7" style="59" customWidth="1"/>
    <col min="773" max="773" width="5.28515625" style="59" customWidth="1"/>
    <col min="774" max="774" width="11" style="59" customWidth="1"/>
    <col min="775" max="775" width="11.7109375" style="59" bestFit="1" customWidth="1"/>
    <col min="776" max="776" width="10.140625" style="59" bestFit="1" customWidth="1"/>
    <col min="777" max="1024" width="9.140625" style="59"/>
    <col min="1025" max="1025" width="3.7109375" style="59" customWidth="1"/>
    <col min="1026" max="1026" width="44.85546875" style="59" customWidth="1"/>
    <col min="1027" max="1027" width="13.140625" style="59" customWidth="1"/>
    <col min="1028" max="1028" width="7" style="59" customWidth="1"/>
    <col min="1029" max="1029" width="5.28515625" style="59" customWidth="1"/>
    <col min="1030" max="1030" width="11" style="59" customWidth="1"/>
    <col min="1031" max="1031" width="11.7109375" style="59" bestFit="1" customWidth="1"/>
    <col min="1032" max="1032" width="10.140625" style="59" bestFit="1" customWidth="1"/>
    <col min="1033" max="1280" width="9.140625" style="59"/>
    <col min="1281" max="1281" width="3.7109375" style="59" customWidth="1"/>
    <col min="1282" max="1282" width="44.85546875" style="59" customWidth="1"/>
    <col min="1283" max="1283" width="13.140625" style="59" customWidth="1"/>
    <col min="1284" max="1284" width="7" style="59" customWidth="1"/>
    <col min="1285" max="1285" width="5.28515625" style="59" customWidth="1"/>
    <col min="1286" max="1286" width="11" style="59" customWidth="1"/>
    <col min="1287" max="1287" width="11.7109375" style="59" bestFit="1" customWidth="1"/>
    <col min="1288" max="1288" width="10.140625" style="59" bestFit="1" customWidth="1"/>
    <col min="1289" max="1536" width="9.140625" style="59"/>
    <col min="1537" max="1537" width="3.7109375" style="59" customWidth="1"/>
    <col min="1538" max="1538" width="44.85546875" style="59" customWidth="1"/>
    <col min="1539" max="1539" width="13.140625" style="59" customWidth="1"/>
    <col min="1540" max="1540" width="7" style="59" customWidth="1"/>
    <col min="1541" max="1541" width="5.28515625" style="59" customWidth="1"/>
    <col min="1542" max="1542" width="11" style="59" customWidth="1"/>
    <col min="1543" max="1543" width="11.7109375" style="59" bestFit="1" customWidth="1"/>
    <col min="1544" max="1544" width="10.140625" style="59" bestFit="1" customWidth="1"/>
    <col min="1545" max="1792" width="9.140625" style="59"/>
    <col min="1793" max="1793" width="3.7109375" style="59" customWidth="1"/>
    <col min="1794" max="1794" width="44.85546875" style="59" customWidth="1"/>
    <col min="1795" max="1795" width="13.140625" style="59" customWidth="1"/>
    <col min="1796" max="1796" width="7" style="59" customWidth="1"/>
    <col min="1797" max="1797" width="5.28515625" style="59" customWidth="1"/>
    <col min="1798" max="1798" width="11" style="59" customWidth="1"/>
    <col min="1799" max="1799" width="11.7109375" style="59" bestFit="1" customWidth="1"/>
    <col min="1800" max="1800" width="10.140625" style="59" bestFit="1" customWidth="1"/>
    <col min="1801" max="2048" width="9.140625" style="59"/>
    <col min="2049" max="2049" width="3.7109375" style="59" customWidth="1"/>
    <col min="2050" max="2050" width="44.85546875" style="59" customWidth="1"/>
    <col min="2051" max="2051" width="13.140625" style="59" customWidth="1"/>
    <col min="2052" max="2052" width="7" style="59" customWidth="1"/>
    <col min="2053" max="2053" width="5.28515625" style="59" customWidth="1"/>
    <col min="2054" max="2054" width="11" style="59" customWidth="1"/>
    <col min="2055" max="2055" width="11.7109375" style="59" bestFit="1" customWidth="1"/>
    <col min="2056" max="2056" width="10.140625" style="59" bestFit="1" customWidth="1"/>
    <col min="2057" max="2304" width="9.140625" style="59"/>
    <col min="2305" max="2305" width="3.7109375" style="59" customWidth="1"/>
    <col min="2306" max="2306" width="44.85546875" style="59" customWidth="1"/>
    <col min="2307" max="2307" width="13.140625" style="59" customWidth="1"/>
    <col min="2308" max="2308" width="7" style="59" customWidth="1"/>
    <col min="2309" max="2309" width="5.28515625" style="59" customWidth="1"/>
    <col min="2310" max="2310" width="11" style="59" customWidth="1"/>
    <col min="2311" max="2311" width="11.7109375" style="59" bestFit="1" customWidth="1"/>
    <col min="2312" max="2312" width="10.140625" style="59" bestFit="1" customWidth="1"/>
    <col min="2313" max="2560" width="9.140625" style="59"/>
    <col min="2561" max="2561" width="3.7109375" style="59" customWidth="1"/>
    <col min="2562" max="2562" width="44.85546875" style="59" customWidth="1"/>
    <col min="2563" max="2563" width="13.140625" style="59" customWidth="1"/>
    <col min="2564" max="2564" width="7" style="59" customWidth="1"/>
    <col min="2565" max="2565" width="5.28515625" style="59" customWidth="1"/>
    <col min="2566" max="2566" width="11" style="59" customWidth="1"/>
    <col min="2567" max="2567" width="11.7109375" style="59" bestFit="1" customWidth="1"/>
    <col min="2568" max="2568" width="10.140625" style="59" bestFit="1" customWidth="1"/>
    <col min="2569" max="2816" width="9.140625" style="59"/>
    <col min="2817" max="2817" width="3.7109375" style="59" customWidth="1"/>
    <col min="2818" max="2818" width="44.85546875" style="59" customWidth="1"/>
    <col min="2819" max="2819" width="13.140625" style="59" customWidth="1"/>
    <col min="2820" max="2820" width="7" style="59" customWidth="1"/>
    <col min="2821" max="2821" width="5.28515625" style="59" customWidth="1"/>
    <col min="2822" max="2822" width="11" style="59" customWidth="1"/>
    <col min="2823" max="2823" width="11.7109375" style="59" bestFit="1" customWidth="1"/>
    <col min="2824" max="2824" width="10.140625" style="59" bestFit="1" customWidth="1"/>
    <col min="2825" max="3072" width="9.140625" style="59"/>
    <col min="3073" max="3073" width="3.7109375" style="59" customWidth="1"/>
    <col min="3074" max="3074" width="44.85546875" style="59" customWidth="1"/>
    <col min="3075" max="3075" width="13.140625" style="59" customWidth="1"/>
    <col min="3076" max="3076" width="7" style="59" customWidth="1"/>
    <col min="3077" max="3077" width="5.28515625" style="59" customWidth="1"/>
    <col min="3078" max="3078" width="11" style="59" customWidth="1"/>
    <col min="3079" max="3079" width="11.7109375" style="59" bestFit="1" customWidth="1"/>
    <col min="3080" max="3080" width="10.140625" style="59" bestFit="1" customWidth="1"/>
    <col min="3081" max="3328" width="9.140625" style="59"/>
    <col min="3329" max="3329" width="3.7109375" style="59" customWidth="1"/>
    <col min="3330" max="3330" width="44.85546875" style="59" customWidth="1"/>
    <col min="3331" max="3331" width="13.140625" style="59" customWidth="1"/>
    <col min="3332" max="3332" width="7" style="59" customWidth="1"/>
    <col min="3333" max="3333" width="5.28515625" style="59" customWidth="1"/>
    <col min="3334" max="3334" width="11" style="59" customWidth="1"/>
    <col min="3335" max="3335" width="11.7109375" style="59" bestFit="1" customWidth="1"/>
    <col min="3336" max="3336" width="10.140625" style="59" bestFit="1" customWidth="1"/>
    <col min="3337" max="3584" width="9.140625" style="59"/>
    <col min="3585" max="3585" width="3.7109375" style="59" customWidth="1"/>
    <col min="3586" max="3586" width="44.85546875" style="59" customWidth="1"/>
    <col min="3587" max="3587" width="13.140625" style="59" customWidth="1"/>
    <col min="3588" max="3588" width="7" style="59" customWidth="1"/>
    <col min="3589" max="3589" width="5.28515625" style="59" customWidth="1"/>
    <col min="3590" max="3590" width="11" style="59" customWidth="1"/>
    <col min="3591" max="3591" width="11.7109375" style="59" bestFit="1" customWidth="1"/>
    <col min="3592" max="3592" width="10.140625" style="59" bestFit="1" customWidth="1"/>
    <col min="3593" max="3840" width="9.140625" style="59"/>
    <col min="3841" max="3841" width="3.7109375" style="59" customWidth="1"/>
    <col min="3842" max="3842" width="44.85546875" style="59" customWidth="1"/>
    <col min="3843" max="3843" width="13.140625" style="59" customWidth="1"/>
    <col min="3844" max="3844" width="7" style="59" customWidth="1"/>
    <col min="3845" max="3845" width="5.28515625" style="59" customWidth="1"/>
    <col min="3846" max="3846" width="11" style="59" customWidth="1"/>
    <col min="3847" max="3847" width="11.7109375" style="59" bestFit="1" customWidth="1"/>
    <col min="3848" max="3848" width="10.140625" style="59" bestFit="1" customWidth="1"/>
    <col min="3849" max="4096" width="9.140625" style="59"/>
    <col min="4097" max="4097" width="3.7109375" style="59" customWidth="1"/>
    <col min="4098" max="4098" width="44.85546875" style="59" customWidth="1"/>
    <col min="4099" max="4099" width="13.140625" style="59" customWidth="1"/>
    <col min="4100" max="4100" width="7" style="59" customWidth="1"/>
    <col min="4101" max="4101" width="5.28515625" style="59" customWidth="1"/>
    <col min="4102" max="4102" width="11" style="59" customWidth="1"/>
    <col min="4103" max="4103" width="11.7109375" style="59" bestFit="1" customWidth="1"/>
    <col min="4104" max="4104" width="10.140625" style="59" bestFit="1" customWidth="1"/>
    <col min="4105" max="4352" width="9.140625" style="59"/>
    <col min="4353" max="4353" width="3.7109375" style="59" customWidth="1"/>
    <col min="4354" max="4354" width="44.85546875" style="59" customWidth="1"/>
    <col min="4355" max="4355" width="13.140625" style="59" customWidth="1"/>
    <col min="4356" max="4356" width="7" style="59" customWidth="1"/>
    <col min="4357" max="4357" width="5.28515625" style="59" customWidth="1"/>
    <col min="4358" max="4358" width="11" style="59" customWidth="1"/>
    <col min="4359" max="4359" width="11.7109375" style="59" bestFit="1" customWidth="1"/>
    <col min="4360" max="4360" width="10.140625" style="59" bestFit="1" customWidth="1"/>
    <col min="4361" max="4608" width="9.140625" style="59"/>
    <col min="4609" max="4609" width="3.7109375" style="59" customWidth="1"/>
    <col min="4610" max="4610" width="44.85546875" style="59" customWidth="1"/>
    <col min="4611" max="4611" width="13.140625" style="59" customWidth="1"/>
    <col min="4612" max="4612" width="7" style="59" customWidth="1"/>
    <col min="4613" max="4613" width="5.28515625" style="59" customWidth="1"/>
    <col min="4614" max="4614" width="11" style="59" customWidth="1"/>
    <col min="4615" max="4615" width="11.7109375" style="59" bestFit="1" customWidth="1"/>
    <col min="4616" max="4616" width="10.140625" style="59" bestFit="1" customWidth="1"/>
    <col min="4617" max="4864" width="9.140625" style="59"/>
    <col min="4865" max="4865" width="3.7109375" style="59" customWidth="1"/>
    <col min="4866" max="4866" width="44.85546875" style="59" customWidth="1"/>
    <col min="4867" max="4867" width="13.140625" style="59" customWidth="1"/>
    <col min="4868" max="4868" width="7" style="59" customWidth="1"/>
    <col min="4869" max="4869" width="5.28515625" style="59" customWidth="1"/>
    <col min="4870" max="4870" width="11" style="59" customWidth="1"/>
    <col min="4871" max="4871" width="11.7109375" style="59" bestFit="1" customWidth="1"/>
    <col min="4872" max="4872" width="10.140625" style="59" bestFit="1" customWidth="1"/>
    <col min="4873" max="5120" width="9.140625" style="59"/>
    <col min="5121" max="5121" width="3.7109375" style="59" customWidth="1"/>
    <col min="5122" max="5122" width="44.85546875" style="59" customWidth="1"/>
    <col min="5123" max="5123" width="13.140625" style="59" customWidth="1"/>
    <col min="5124" max="5124" width="7" style="59" customWidth="1"/>
    <col min="5125" max="5125" width="5.28515625" style="59" customWidth="1"/>
    <col min="5126" max="5126" width="11" style="59" customWidth="1"/>
    <col min="5127" max="5127" width="11.7109375" style="59" bestFit="1" customWidth="1"/>
    <col min="5128" max="5128" width="10.140625" style="59" bestFit="1" customWidth="1"/>
    <col min="5129" max="5376" width="9.140625" style="59"/>
    <col min="5377" max="5377" width="3.7109375" style="59" customWidth="1"/>
    <col min="5378" max="5378" width="44.85546875" style="59" customWidth="1"/>
    <col min="5379" max="5379" width="13.140625" style="59" customWidth="1"/>
    <col min="5380" max="5380" width="7" style="59" customWidth="1"/>
    <col min="5381" max="5381" width="5.28515625" style="59" customWidth="1"/>
    <col min="5382" max="5382" width="11" style="59" customWidth="1"/>
    <col min="5383" max="5383" width="11.7109375" style="59" bestFit="1" customWidth="1"/>
    <col min="5384" max="5384" width="10.140625" style="59" bestFit="1" customWidth="1"/>
    <col min="5385" max="5632" width="9.140625" style="59"/>
    <col min="5633" max="5633" width="3.7109375" style="59" customWidth="1"/>
    <col min="5634" max="5634" width="44.85546875" style="59" customWidth="1"/>
    <col min="5635" max="5635" width="13.140625" style="59" customWidth="1"/>
    <col min="5636" max="5636" width="7" style="59" customWidth="1"/>
    <col min="5637" max="5637" width="5.28515625" style="59" customWidth="1"/>
    <col min="5638" max="5638" width="11" style="59" customWidth="1"/>
    <col min="5639" max="5639" width="11.7109375" style="59" bestFit="1" customWidth="1"/>
    <col min="5640" max="5640" width="10.140625" style="59" bestFit="1" customWidth="1"/>
    <col min="5641" max="5888" width="9.140625" style="59"/>
    <col min="5889" max="5889" width="3.7109375" style="59" customWidth="1"/>
    <col min="5890" max="5890" width="44.85546875" style="59" customWidth="1"/>
    <col min="5891" max="5891" width="13.140625" style="59" customWidth="1"/>
    <col min="5892" max="5892" width="7" style="59" customWidth="1"/>
    <col min="5893" max="5893" width="5.28515625" style="59" customWidth="1"/>
    <col min="5894" max="5894" width="11" style="59" customWidth="1"/>
    <col min="5895" max="5895" width="11.7109375" style="59" bestFit="1" customWidth="1"/>
    <col min="5896" max="5896" width="10.140625" style="59" bestFit="1" customWidth="1"/>
    <col min="5897" max="6144" width="9.140625" style="59"/>
    <col min="6145" max="6145" width="3.7109375" style="59" customWidth="1"/>
    <col min="6146" max="6146" width="44.85546875" style="59" customWidth="1"/>
    <col min="6147" max="6147" width="13.140625" style="59" customWidth="1"/>
    <col min="6148" max="6148" width="7" style="59" customWidth="1"/>
    <col min="6149" max="6149" width="5.28515625" style="59" customWidth="1"/>
    <col min="6150" max="6150" width="11" style="59" customWidth="1"/>
    <col min="6151" max="6151" width="11.7109375" style="59" bestFit="1" customWidth="1"/>
    <col min="6152" max="6152" width="10.140625" style="59" bestFit="1" customWidth="1"/>
    <col min="6153" max="6400" width="9.140625" style="59"/>
    <col min="6401" max="6401" width="3.7109375" style="59" customWidth="1"/>
    <col min="6402" max="6402" width="44.85546875" style="59" customWidth="1"/>
    <col min="6403" max="6403" width="13.140625" style="59" customWidth="1"/>
    <col min="6404" max="6404" width="7" style="59" customWidth="1"/>
    <col min="6405" max="6405" width="5.28515625" style="59" customWidth="1"/>
    <col min="6406" max="6406" width="11" style="59" customWidth="1"/>
    <col min="6407" max="6407" width="11.7109375" style="59" bestFit="1" customWidth="1"/>
    <col min="6408" max="6408" width="10.140625" style="59" bestFit="1" customWidth="1"/>
    <col min="6409" max="6656" width="9.140625" style="59"/>
    <col min="6657" max="6657" width="3.7109375" style="59" customWidth="1"/>
    <col min="6658" max="6658" width="44.85546875" style="59" customWidth="1"/>
    <col min="6659" max="6659" width="13.140625" style="59" customWidth="1"/>
    <col min="6660" max="6660" width="7" style="59" customWidth="1"/>
    <col min="6661" max="6661" width="5.28515625" style="59" customWidth="1"/>
    <col min="6662" max="6662" width="11" style="59" customWidth="1"/>
    <col min="6663" max="6663" width="11.7109375" style="59" bestFit="1" customWidth="1"/>
    <col min="6664" max="6664" width="10.140625" style="59" bestFit="1" customWidth="1"/>
    <col min="6665" max="6912" width="9.140625" style="59"/>
    <col min="6913" max="6913" width="3.7109375" style="59" customWidth="1"/>
    <col min="6914" max="6914" width="44.85546875" style="59" customWidth="1"/>
    <col min="6915" max="6915" width="13.140625" style="59" customWidth="1"/>
    <col min="6916" max="6916" width="7" style="59" customWidth="1"/>
    <col min="6917" max="6917" width="5.28515625" style="59" customWidth="1"/>
    <col min="6918" max="6918" width="11" style="59" customWidth="1"/>
    <col min="6919" max="6919" width="11.7109375" style="59" bestFit="1" customWidth="1"/>
    <col min="6920" max="6920" width="10.140625" style="59" bestFit="1" customWidth="1"/>
    <col min="6921" max="7168" width="9.140625" style="59"/>
    <col min="7169" max="7169" width="3.7109375" style="59" customWidth="1"/>
    <col min="7170" max="7170" width="44.85546875" style="59" customWidth="1"/>
    <col min="7171" max="7171" width="13.140625" style="59" customWidth="1"/>
    <col min="7172" max="7172" width="7" style="59" customWidth="1"/>
    <col min="7173" max="7173" width="5.28515625" style="59" customWidth="1"/>
    <col min="7174" max="7174" width="11" style="59" customWidth="1"/>
    <col min="7175" max="7175" width="11.7109375" style="59" bestFit="1" customWidth="1"/>
    <col min="7176" max="7176" width="10.140625" style="59" bestFit="1" customWidth="1"/>
    <col min="7177" max="7424" width="9.140625" style="59"/>
    <col min="7425" max="7425" width="3.7109375" style="59" customWidth="1"/>
    <col min="7426" max="7426" width="44.85546875" style="59" customWidth="1"/>
    <col min="7427" max="7427" width="13.140625" style="59" customWidth="1"/>
    <col min="7428" max="7428" width="7" style="59" customWidth="1"/>
    <col min="7429" max="7429" width="5.28515625" style="59" customWidth="1"/>
    <col min="7430" max="7430" width="11" style="59" customWidth="1"/>
    <col min="7431" max="7431" width="11.7109375" style="59" bestFit="1" customWidth="1"/>
    <col min="7432" max="7432" width="10.140625" style="59" bestFit="1" customWidth="1"/>
    <col min="7433" max="7680" width="9.140625" style="59"/>
    <col min="7681" max="7681" width="3.7109375" style="59" customWidth="1"/>
    <col min="7682" max="7682" width="44.85546875" style="59" customWidth="1"/>
    <col min="7683" max="7683" width="13.140625" style="59" customWidth="1"/>
    <col min="7684" max="7684" width="7" style="59" customWidth="1"/>
    <col min="7685" max="7685" width="5.28515625" style="59" customWidth="1"/>
    <col min="7686" max="7686" width="11" style="59" customWidth="1"/>
    <col min="7687" max="7687" width="11.7109375" style="59" bestFit="1" customWidth="1"/>
    <col min="7688" max="7688" width="10.140625" style="59" bestFit="1" customWidth="1"/>
    <col min="7689" max="7936" width="9.140625" style="59"/>
    <col min="7937" max="7937" width="3.7109375" style="59" customWidth="1"/>
    <col min="7938" max="7938" width="44.85546875" style="59" customWidth="1"/>
    <col min="7939" max="7939" width="13.140625" style="59" customWidth="1"/>
    <col min="7940" max="7940" width="7" style="59" customWidth="1"/>
    <col min="7941" max="7941" width="5.28515625" style="59" customWidth="1"/>
    <col min="7942" max="7942" width="11" style="59" customWidth="1"/>
    <col min="7943" max="7943" width="11.7109375" style="59" bestFit="1" customWidth="1"/>
    <col min="7944" max="7944" width="10.140625" style="59" bestFit="1" customWidth="1"/>
    <col min="7945" max="8192" width="9.140625" style="59"/>
    <col min="8193" max="8193" width="3.7109375" style="59" customWidth="1"/>
    <col min="8194" max="8194" width="44.85546875" style="59" customWidth="1"/>
    <col min="8195" max="8195" width="13.140625" style="59" customWidth="1"/>
    <col min="8196" max="8196" width="7" style="59" customWidth="1"/>
    <col min="8197" max="8197" width="5.28515625" style="59" customWidth="1"/>
    <col min="8198" max="8198" width="11" style="59" customWidth="1"/>
    <col min="8199" max="8199" width="11.7109375" style="59" bestFit="1" customWidth="1"/>
    <col min="8200" max="8200" width="10.140625" style="59" bestFit="1" customWidth="1"/>
    <col min="8201" max="8448" width="9.140625" style="59"/>
    <col min="8449" max="8449" width="3.7109375" style="59" customWidth="1"/>
    <col min="8450" max="8450" width="44.85546875" style="59" customWidth="1"/>
    <col min="8451" max="8451" width="13.140625" style="59" customWidth="1"/>
    <col min="8452" max="8452" width="7" style="59" customWidth="1"/>
    <col min="8453" max="8453" width="5.28515625" style="59" customWidth="1"/>
    <col min="8454" max="8454" width="11" style="59" customWidth="1"/>
    <col min="8455" max="8455" width="11.7109375" style="59" bestFit="1" customWidth="1"/>
    <col min="8456" max="8456" width="10.140625" style="59" bestFit="1" customWidth="1"/>
    <col min="8457" max="8704" width="9.140625" style="59"/>
    <col min="8705" max="8705" width="3.7109375" style="59" customWidth="1"/>
    <col min="8706" max="8706" width="44.85546875" style="59" customWidth="1"/>
    <col min="8707" max="8707" width="13.140625" style="59" customWidth="1"/>
    <col min="8708" max="8708" width="7" style="59" customWidth="1"/>
    <col min="8709" max="8709" width="5.28515625" style="59" customWidth="1"/>
    <col min="8710" max="8710" width="11" style="59" customWidth="1"/>
    <col min="8711" max="8711" width="11.7109375" style="59" bestFit="1" customWidth="1"/>
    <col min="8712" max="8712" width="10.140625" style="59" bestFit="1" customWidth="1"/>
    <col min="8713" max="8960" width="9.140625" style="59"/>
    <col min="8961" max="8961" width="3.7109375" style="59" customWidth="1"/>
    <col min="8962" max="8962" width="44.85546875" style="59" customWidth="1"/>
    <col min="8963" max="8963" width="13.140625" style="59" customWidth="1"/>
    <col min="8964" max="8964" width="7" style="59" customWidth="1"/>
    <col min="8965" max="8965" width="5.28515625" style="59" customWidth="1"/>
    <col min="8966" max="8966" width="11" style="59" customWidth="1"/>
    <col min="8967" max="8967" width="11.7109375" style="59" bestFit="1" customWidth="1"/>
    <col min="8968" max="8968" width="10.140625" style="59" bestFit="1" customWidth="1"/>
    <col min="8969" max="9216" width="9.140625" style="59"/>
    <col min="9217" max="9217" width="3.7109375" style="59" customWidth="1"/>
    <col min="9218" max="9218" width="44.85546875" style="59" customWidth="1"/>
    <col min="9219" max="9219" width="13.140625" style="59" customWidth="1"/>
    <col min="9220" max="9220" width="7" style="59" customWidth="1"/>
    <col min="9221" max="9221" width="5.28515625" style="59" customWidth="1"/>
    <col min="9222" max="9222" width="11" style="59" customWidth="1"/>
    <col min="9223" max="9223" width="11.7109375" style="59" bestFit="1" customWidth="1"/>
    <col min="9224" max="9224" width="10.140625" style="59" bestFit="1" customWidth="1"/>
    <col min="9225" max="9472" width="9.140625" style="59"/>
    <col min="9473" max="9473" width="3.7109375" style="59" customWidth="1"/>
    <col min="9474" max="9474" width="44.85546875" style="59" customWidth="1"/>
    <col min="9475" max="9475" width="13.140625" style="59" customWidth="1"/>
    <col min="9476" max="9476" width="7" style="59" customWidth="1"/>
    <col min="9477" max="9477" width="5.28515625" style="59" customWidth="1"/>
    <col min="9478" max="9478" width="11" style="59" customWidth="1"/>
    <col min="9479" max="9479" width="11.7109375" style="59" bestFit="1" customWidth="1"/>
    <col min="9480" max="9480" width="10.140625" style="59" bestFit="1" customWidth="1"/>
    <col min="9481" max="9728" width="9.140625" style="59"/>
    <col min="9729" max="9729" width="3.7109375" style="59" customWidth="1"/>
    <col min="9730" max="9730" width="44.85546875" style="59" customWidth="1"/>
    <col min="9731" max="9731" width="13.140625" style="59" customWidth="1"/>
    <col min="9732" max="9732" width="7" style="59" customWidth="1"/>
    <col min="9733" max="9733" width="5.28515625" style="59" customWidth="1"/>
    <col min="9734" max="9734" width="11" style="59" customWidth="1"/>
    <col min="9735" max="9735" width="11.7109375" style="59" bestFit="1" customWidth="1"/>
    <col min="9736" max="9736" width="10.140625" style="59" bestFit="1" customWidth="1"/>
    <col min="9737" max="9984" width="9.140625" style="59"/>
    <col min="9985" max="9985" width="3.7109375" style="59" customWidth="1"/>
    <col min="9986" max="9986" width="44.85546875" style="59" customWidth="1"/>
    <col min="9987" max="9987" width="13.140625" style="59" customWidth="1"/>
    <col min="9988" max="9988" width="7" style="59" customWidth="1"/>
    <col min="9989" max="9989" width="5.28515625" style="59" customWidth="1"/>
    <col min="9990" max="9990" width="11" style="59" customWidth="1"/>
    <col min="9991" max="9991" width="11.7109375" style="59" bestFit="1" customWidth="1"/>
    <col min="9992" max="9992" width="10.140625" style="59" bestFit="1" customWidth="1"/>
    <col min="9993" max="10240" width="9.140625" style="59"/>
    <col min="10241" max="10241" width="3.7109375" style="59" customWidth="1"/>
    <col min="10242" max="10242" width="44.85546875" style="59" customWidth="1"/>
    <col min="10243" max="10243" width="13.140625" style="59" customWidth="1"/>
    <col min="10244" max="10244" width="7" style="59" customWidth="1"/>
    <col min="10245" max="10245" width="5.28515625" style="59" customWidth="1"/>
    <col min="10246" max="10246" width="11" style="59" customWidth="1"/>
    <col min="10247" max="10247" width="11.7109375" style="59" bestFit="1" customWidth="1"/>
    <col min="10248" max="10248" width="10.140625" style="59" bestFit="1" customWidth="1"/>
    <col min="10249" max="10496" width="9.140625" style="59"/>
    <col min="10497" max="10497" width="3.7109375" style="59" customWidth="1"/>
    <col min="10498" max="10498" width="44.85546875" style="59" customWidth="1"/>
    <col min="10499" max="10499" width="13.140625" style="59" customWidth="1"/>
    <col min="10500" max="10500" width="7" style="59" customWidth="1"/>
    <col min="10501" max="10501" width="5.28515625" style="59" customWidth="1"/>
    <col min="10502" max="10502" width="11" style="59" customWidth="1"/>
    <col min="10503" max="10503" width="11.7109375" style="59" bestFit="1" customWidth="1"/>
    <col min="10504" max="10504" width="10.140625" style="59" bestFit="1" customWidth="1"/>
    <col min="10505" max="10752" width="9.140625" style="59"/>
    <col min="10753" max="10753" width="3.7109375" style="59" customWidth="1"/>
    <col min="10754" max="10754" width="44.85546875" style="59" customWidth="1"/>
    <col min="10755" max="10755" width="13.140625" style="59" customWidth="1"/>
    <col min="10756" max="10756" width="7" style="59" customWidth="1"/>
    <col min="10757" max="10757" width="5.28515625" style="59" customWidth="1"/>
    <col min="10758" max="10758" width="11" style="59" customWidth="1"/>
    <col min="10759" max="10759" width="11.7109375" style="59" bestFit="1" customWidth="1"/>
    <col min="10760" max="10760" width="10.140625" style="59" bestFit="1" customWidth="1"/>
    <col min="10761" max="11008" width="9.140625" style="59"/>
    <col min="11009" max="11009" width="3.7109375" style="59" customWidth="1"/>
    <col min="11010" max="11010" width="44.85546875" style="59" customWidth="1"/>
    <col min="11011" max="11011" width="13.140625" style="59" customWidth="1"/>
    <col min="11012" max="11012" width="7" style="59" customWidth="1"/>
    <col min="11013" max="11013" width="5.28515625" style="59" customWidth="1"/>
    <col min="11014" max="11014" width="11" style="59" customWidth="1"/>
    <col min="11015" max="11015" width="11.7109375" style="59" bestFit="1" customWidth="1"/>
    <col min="11016" max="11016" width="10.140625" style="59" bestFit="1" customWidth="1"/>
    <col min="11017" max="11264" width="9.140625" style="59"/>
    <col min="11265" max="11265" width="3.7109375" style="59" customWidth="1"/>
    <col min="11266" max="11266" width="44.85546875" style="59" customWidth="1"/>
    <col min="11267" max="11267" width="13.140625" style="59" customWidth="1"/>
    <col min="11268" max="11268" width="7" style="59" customWidth="1"/>
    <col min="11269" max="11269" width="5.28515625" style="59" customWidth="1"/>
    <col min="11270" max="11270" width="11" style="59" customWidth="1"/>
    <col min="11271" max="11271" width="11.7109375" style="59" bestFit="1" customWidth="1"/>
    <col min="11272" max="11272" width="10.140625" style="59" bestFit="1" customWidth="1"/>
    <col min="11273" max="11520" width="9.140625" style="59"/>
    <col min="11521" max="11521" width="3.7109375" style="59" customWidth="1"/>
    <col min="11522" max="11522" width="44.85546875" style="59" customWidth="1"/>
    <col min="11523" max="11523" width="13.140625" style="59" customWidth="1"/>
    <col min="11524" max="11524" width="7" style="59" customWidth="1"/>
    <col min="11525" max="11525" width="5.28515625" style="59" customWidth="1"/>
    <col min="11526" max="11526" width="11" style="59" customWidth="1"/>
    <col min="11527" max="11527" width="11.7109375" style="59" bestFit="1" customWidth="1"/>
    <col min="11528" max="11528" width="10.140625" style="59" bestFit="1" customWidth="1"/>
    <col min="11529" max="11776" width="9.140625" style="59"/>
    <col min="11777" max="11777" width="3.7109375" style="59" customWidth="1"/>
    <col min="11778" max="11778" width="44.85546875" style="59" customWidth="1"/>
    <col min="11779" max="11779" width="13.140625" style="59" customWidth="1"/>
    <col min="11780" max="11780" width="7" style="59" customWidth="1"/>
    <col min="11781" max="11781" width="5.28515625" style="59" customWidth="1"/>
    <col min="11782" max="11782" width="11" style="59" customWidth="1"/>
    <col min="11783" max="11783" width="11.7109375" style="59" bestFit="1" customWidth="1"/>
    <col min="11784" max="11784" width="10.140625" style="59" bestFit="1" customWidth="1"/>
    <col min="11785" max="12032" width="9.140625" style="59"/>
    <col min="12033" max="12033" width="3.7109375" style="59" customWidth="1"/>
    <col min="12034" max="12034" width="44.85546875" style="59" customWidth="1"/>
    <col min="12035" max="12035" width="13.140625" style="59" customWidth="1"/>
    <col min="12036" max="12036" width="7" style="59" customWidth="1"/>
    <col min="12037" max="12037" width="5.28515625" style="59" customWidth="1"/>
    <col min="12038" max="12038" width="11" style="59" customWidth="1"/>
    <col min="12039" max="12039" width="11.7109375" style="59" bestFit="1" customWidth="1"/>
    <col min="12040" max="12040" width="10.140625" style="59" bestFit="1" customWidth="1"/>
    <col min="12041" max="12288" width="9.140625" style="59"/>
    <col min="12289" max="12289" width="3.7109375" style="59" customWidth="1"/>
    <col min="12290" max="12290" width="44.85546875" style="59" customWidth="1"/>
    <col min="12291" max="12291" width="13.140625" style="59" customWidth="1"/>
    <col min="12292" max="12292" width="7" style="59" customWidth="1"/>
    <col min="12293" max="12293" width="5.28515625" style="59" customWidth="1"/>
    <col min="12294" max="12294" width="11" style="59" customWidth="1"/>
    <col min="12295" max="12295" width="11.7109375" style="59" bestFit="1" customWidth="1"/>
    <col min="12296" max="12296" width="10.140625" style="59" bestFit="1" customWidth="1"/>
    <col min="12297" max="12544" width="9.140625" style="59"/>
    <col min="12545" max="12545" width="3.7109375" style="59" customWidth="1"/>
    <col min="12546" max="12546" width="44.85546875" style="59" customWidth="1"/>
    <col min="12547" max="12547" width="13.140625" style="59" customWidth="1"/>
    <col min="12548" max="12548" width="7" style="59" customWidth="1"/>
    <col min="12549" max="12549" width="5.28515625" style="59" customWidth="1"/>
    <col min="12550" max="12550" width="11" style="59" customWidth="1"/>
    <col min="12551" max="12551" width="11.7109375" style="59" bestFit="1" customWidth="1"/>
    <col min="12552" max="12552" width="10.140625" style="59" bestFit="1" customWidth="1"/>
    <col min="12553" max="12800" width="9.140625" style="59"/>
    <col min="12801" max="12801" width="3.7109375" style="59" customWidth="1"/>
    <col min="12802" max="12802" width="44.85546875" style="59" customWidth="1"/>
    <col min="12803" max="12803" width="13.140625" style="59" customWidth="1"/>
    <col min="12804" max="12804" width="7" style="59" customWidth="1"/>
    <col min="12805" max="12805" width="5.28515625" style="59" customWidth="1"/>
    <col min="12806" max="12806" width="11" style="59" customWidth="1"/>
    <col min="12807" max="12807" width="11.7109375" style="59" bestFit="1" customWidth="1"/>
    <col min="12808" max="12808" width="10.140625" style="59" bestFit="1" customWidth="1"/>
    <col min="12809" max="13056" width="9.140625" style="59"/>
    <col min="13057" max="13057" width="3.7109375" style="59" customWidth="1"/>
    <col min="13058" max="13058" width="44.85546875" style="59" customWidth="1"/>
    <col min="13059" max="13059" width="13.140625" style="59" customWidth="1"/>
    <col min="13060" max="13060" width="7" style="59" customWidth="1"/>
    <col min="13061" max="13061" width="5.28515625" style="59" customWidth="1"/>
    <col min="13062" max="13062" width="11" style="59" customWidth="1"/>
    <col min="13063" max="13063" width="11.7109375" style="59" bestFit="1" customWidth="1"/>
    <col min="13064" max="13064" width="10.140625" style="59" bestFit="1" customWidth="1"/>
    <col min="13065" max="13312" width="9.140625" style="59"/>
    <col min="13313" max="13313" width="3.7109375" style="59" customWidth="1"/>
    <col min="13314" max="13314" width="44.85546875" style="59" customWidth="1"/>
    <col min="13315" max="13315" width="13.140625" style="59" customWidth="1"/>
    <col min="13316" max="13316" width="7" style="59" customWidth="1"/>
    <col min="13317" max="13317" width="5.28515625" style="59" customWidth="1"/>
    <col min="13318" max="13318" width="11" style="59" customWidth="1"/>
    <col min="13319" max="13319" width="11.7109375" style="59" bestFit="1" customWidth="1"/>
    <col min="13320" max="13320" width="10.140625" style="59" bestFit="1" customWidth="1"/>
    <col min="13321" max="13568" width="9.140625" style="59"/>
    <col min="13569" max="13569" width="3.7109375" style="59" customWidth="1"/>
    <col min="13570" max="13570" width="44.85546875" style="59" customWidth="1"/>
    <col min="13571" max="13571" width="13.140625" style="59" customWidth="1"/>
    <col min="13572" max="13572" width="7" style="59" customWidth="1"/>
    <col min="13573" max="13573" width="5.28515625" style="59" customWidth="1"/>
    <col min="13574" max="13574" width="11" style="59" customWidth="1"/>
    <col min="13575" max="13575" width="11.7109375" style="59" bestFit="1" customWidth="1"/>
    <col min="13576" max="13576" width="10.140625" style="59" bestFit="1" customWidth="1"/>
    <col min="13577" max="13824" width="9.140625" style="59"/>
    <col min="13825" max="13825" width="3.7109375" style="59" customWidth="1"/>
    <col min="13826" max="13826" width="44.85546875" style="59" customWidth="1"/>
    <col min="13827" max="13827" width="13.140625" style="59" customWidth="1"/>
    <col min="13828" max="13828" width="7" style="59" customWidth="1"/>
    <col min="13829" max="13829" width="5.28515625" style="59" customWidth="1"/>
    <col min="13830" max="13830" width="11" style="59" customWidth="1"/>
    <col min="13831" max="13831" width="11.7109375" style="59" bestFit="1" customWidth="1"/>
    <col min="13832" max="13832" width="10.140625" style="59" bestFit="1" customWidth="1"/>
    <col min="13833" max="14080" width="9.140625" style="59"/>
    <col min="14081" max="14081" width="3.7109375" style="59" customWidth="1"/>
    <col min="14082" max="14082" width="44.85546875" style="59" customWidth="1"/>
    <col min="14083" max="14083" width="13.140625" style="59" customWidth="1"/>
    <col min="14084" max="14084" width="7" style="59" customWidth="1"/>
    <col min="14085" max="14085" width="5.28515625" style="59" customWidth="1"/>
    <col min="14086" max="14086" width="11" style="59" customWidth="1"/>
    <col min="14087" max="14087" width="11.7109375" style="59" bestFit="1" customWidth="1"/>
    <col min="14088" max="14088" width="10.140625" style="59" bestFit="1" customWidth="1"/>
    <col min="14089" max="14336" width="9.140625" style="59"/>
    <col min="14337" max="14337" width="3.7109375" style="59" customWidth="1"/>
    <col min="14338" max="14338" width="44.85546875" style="59" customWidth="1"/>
    <col min="14339" max="14339" width="13.140625" style="59" customWidth="1"/>
    <col min="14340" max="14340" width="7" style="59" customWidth="1"/>
    <col min="14341" max="14341" width="5.28515625" style="59" customWidth="1"/>
    <col min="14342" max="14342" width="11" style="59" customWidth="1"/>
    <col min="14343" max="14343" width="11.7109375" style="59" bestFit="1" customWidth="1"/>
    <col min="14344" max="14344" width="10.140625" style="59" bestFit="1" customWidth="1"/>
    <col min="14345" max="14592" width="9.140625" style="59"/>
    <col min="14593" max="14593" width="3.7109375" style="59" customWidth="1"/>
    <col min="14594" max="14594" width="44.85546875" style="59" customWidth="1"/>
    <col min="14595" max="14595" width="13.140625" style="59" customWidth="1"/>
    <col min="14596" max="14596" width="7" style="59" customWidth="1"/>
    <col min="14597" max="14597" width="5.28515625" style="59" customWidth="1"/>
    <col min="14598" max="14598" width="11" style="59" customWidth="1"/>
    <col min="14599" max="14599" width="11.7109375" style="59" bestFit="1" customWidth="1"/>
    <col min="14600" max="14600" width="10.140625" style="59" bestFit="1" customWidth="1"/>
    <col min="14601" max="14848" width="9.140625" style="59"/>
    <col min="14849" max="14849" width="3.7109375" style="59" customWidth="1"/>
    <col min="14850" max="14850" width="44.85546875" style="59" customWidth="1"/>
    <col min="14851" max="14851" width="13.140625" style="59" customWidth="1"/>
    <col min="14852" max="14852" width="7" style="59" customWidth="1"/>
    <col min="14853" max="14853" width="5.28515625" style="59" customWidth="1"/>
    <col min="14854" max="14854" width="11" style="59" customWidth="1"/>
    <col min="14855" max="14855" width="11.7109375" style="59" bestFit="1" customWidth="1"/>
    <col min="14856" max="14856" width="10.140625" style="59" bestFit="1" customWidth="1"/>
    <col min="14857" max="15104" width="9.140625" style="59"/>
    <col min="15105" max="15105" width="3.7109375" style="59" customWidth="1"/>
    <col min="15106" max="15106" width="44.85546875" style="59" customWidth="1"/>
    <col min="15107" max="15107" width="13.140625" style="59" customWidth="1"/>
    <col min="15108" max="15108" width="7" style="59" customWidth="1"/>
    <col min="15109" max="15109" width="5.28515625" style="59" customWidth="1"/>
    <col min="15110" max="15110" width="11" style="59" customWidth="1"/>
    <col min="15111" max="15111" width="11.7109375" style="59" bestFit="1" customWidth="1"/>
    <col min="15112" max="15112" width="10.140625" style="59" bestFit="1" customWidth="1"/>
    <col min="15113" max="15360" width="9.140625" style="59"/>
    <col min="15361" max="15361" width="3.7109375" style="59" customWidth="1"/>
    <col min="15362" max="15362" width="44.85546875" style="59" customWidth="1"/>
    <col min="15363" max="15363" width="13.140625" style="59" customWidth="1"/>
    <col min="15364" max="15364" width="7" style="59" customWidth="1"/>
    <col min="15365" max="15365" width="5.28515625" style="59" customWidth="1"/>
    <col min="15366" max="15366" width="11" style="59" customWidth="1"/>
    <col min="15367" max="15367" width="11.7109375" style="59" bestFit="1" customWidth="1"/>
    <col min="15368" max="15368" width="10.140625" style="59" bestFit="1" customWidth="1"/>
    <col min="15369" max="15616" width="9.140625" style="59"/>
    <col min="15617" max="15617" width="3.7109375" style="59" customWidth="1"/>
    <col min="15618" max="15618" width="44.85546875" style="59" customWidth="1"/>
    <col min="15619" max="15619" width="13.140625" style="59" customWidth="1"/>
    <col min="15620" max="15620" width="7" style="59" customWidth="1"/>
    <col min="15621" max="15621" width="5.28515625" style="59" customWidth="1"/>
    <col min="15622" max="15622" width="11" style="59" customWidth="1"/>
    <col min="15623" max="15623" width="11.7109375" style="59" bestFit="1" customWidth="1"/>
    <col min="15624" max="15624" width="10.140625" style="59" bestFit="1" customWidth="1"/>
    <col min="15625" max="15872" width="9.140625" style="59"/>
    <col min="15873" max="15873" width="3.7109375" style="59" customWidth="1"/>
    <col min="15874" max="15874" width="44.85546875" style="59" customWidth="1"/>
    <col min="15875" max="15875" width="13.140625" style="59" customWidth="1"/>
    <col min="15876" max="15876" width="7" style="59" customWidth="1"/>
    <col min="15877" max="15877" width="5.28515625" style="59" customWidth="1"/>
    <col min="15878" max="15878" width="11" style="59" customWidth="1"/>
    <col min="15879" max="15879" width="11.7109375" style="59" bestFit="1" customWidth="1"/>
    <col min="15880" max="15880" width="10.140625" style="59" bestFit="1" customWidth="1"/>
    <col min="15881" max="16128" width="9.140625" style="59"/>
    <col min="16129" max="16129" width="3.7109375" style="59" customWidth="1"/>
    <col min="16130" max="16130" width="44.85546875" style="59" customWidth="1"/>
    <col min="16131" max="16131" width="13.140625" style="59" customWidth="1"/>
    <col min="16132" max="16132" width="7" style="59" customWidth="1"/>
    <col min="16133" max="16133" width="5.28515625" style="59" customWidth="1"/>
    <col min="16134" max="16134" width="11" style="59" customWidth="1"/>
    <col min="16135" max="16135" width="11.7109375" style="59" bestFit="1" customWidth="1"/>
    <col min="16136" max="16136" width="10.140625" style="59" bestFit="1" customWidth="1"/>
    <col min="16137" max="16384" width="9.140625" style="59"/>
  </cols>
  <sheetData>
    <row r="1" spans="1:256" s="6" customFormat="1">
      <c r="A1" s="56"/>
      <c r="C1" s="147"/>
      <c r="D1" s="148"/>
      <c r="E1" s="149"/>
      <c r="F1" s="150" t="s">
        <v>87</v>
      </c>
      <c r="G1" s="146"/>
    </row>
    <row r="2" spans="1:256">
      <c r="A2" s="306" t="s">
        <v>64</v>
      </c>
      <c r="B2" s="306"/>
      <c r="C2" s="306"/>
      <c r="D2" s="306"/>
      <c r="E2" s="306"/>
      <c r="F2" s="306"/>
      <c r="G2" s="306"/>
      <c r="H2" s="73"/>
      <c r="I2" s="73"/>
      <c r="J2" s="73"/>
      <c r="K2" s="73"/>
      <c r="L2" s="73"/>
    </row>
    <row r="3" spans="1:256">
      <c r="A3" s="307" t="s">
        <v>75</v>
      </c>
      <c r="B3" s="307"/>
      <c r="C3" s="307"/>
      <c r="D3" s="307"/>
      <c r="E3" s="307"/>
      <c r="F3" s="307"/>
      <c r="G3" s="307"/>
      <c r="H3" s="70"/>
      <c r="I3" s="70"/>
      <c r="J3" s="70"/>
      <c r="K3" s="70"/>
      <c r="L3" s="70"/>
    </row>
    <row r="5" spans="1:256" s="14" customFormat="1" ht="27.75" customHeight="1">
      <c r="A5" s="98" t="s">
        <v>3</v>
      </c>
      <c r="B5" s="308" t="s">
        <v>4</v>
      </c>
      <c r="C5" s="309" t="s">
        <v>5</v>
      </c>
      <c r="D5" s="309" t="s">
        <v>6</v>
      </c>
      <c r="E5" s="310" t="s">
        <v>7</v>
      </c>
      <c r="F5" s="311" t="s">
        <v>68</v>
      </c>
      <c r="G5" s="311"/>
    </row>
    <row r="6" spans="1:256" s="14" customFormat="1" ht="24.75" customHeight="1">
      <c r="A6" s="98" t="s">
        <v>9</v>
      </c>
      <c r="B6" s="308"/>
      <c r="C6" s="309"/>
      <c r="D6" s="309"/>
      <c r="E6" s="310"/>
      <c r="F6" s="194" t="s">
        <v>41</v>
      </c>
      <c r="G6" s="195" t="s">
        <v>11</v>
      </c>
    </row>
    <row r="7" spans="1:256" s="74" customFormat="1" ht="62.25" customHeight="1">
      <c r="A7" s="126"/>
      <c r="B7" s="122" t="s">
        <v>12</v>
      </c>
      <c r="C7" s="284" t="s">
        <v>42</v>
      </c>
      <c r="D7" s="285"/>
      <c r="E7" s="285"/>
      <c r="F7" s="285"/>
      <c r="G7" s="286"/>
      <c r="I7" s="75"/>
    </row>
    <row r="8" spans="1:256" s="75" customFormat="1" ht="15.75">
      <c r="A8" s="103">
        <v>1</v>
      </c>
      <c r="B8" s="124" t="s">
        <v>69</v>
      </c>
      <c r="C8" s="116" t="s">
        <v>70</v>
      </c>
      <c r="D8" s="79" t="s">
        <v>17</v>
      </c>
      <c r="E8" s="117">
        <v>18</v>
      </c>
      <c r="F8" s="118">
        <v>2</v>
      </c>
      <c r="G8" s="119">
        <f>E8*F8</f>
        <v>36</v>
      </c>
      <c r="H8" s="23"/>
      <c r="I8" s="23"/>
    </row>
    <row r="9" spans="1:256" s="75" customFormat="1" ht="37.5" customHeight="1">
      <c r="A9" s="103"/>
      <c r="B9" s="288" t="s">
        <v>71</v>
      </c>
      <c r="C9" s="289"/>
      <c r="D9" s="289"/>
      <c r="E9" s="289"/>
      <c r="F9" s="121">
        <f>ROUND(1*207.9+1*203.92,2)</f>
        <v>411.82</v>
      </c>
      <c r="G9" s="119">
        <f>F9*E8</f>
        <v>7412.76</v>
      </c>
      <c r="H9" s="26"/>
      <c r="I9" s="23"/>
    </row>
    <row r="10" spans="1:256" s="75" customFormat="1" ht="30">
      <c r="A10" s="103">
        <v>2</v>
      </c>
      <c r="B10" s="104" t="s">
        <v>74</v>
      </c>
      <c r="C10" s="116" t="s">
        <v>52</v>
      </c>
      <c r="D10" s="79" t="s">
        <v>17</v>
      </c>
      <c r="E10" s="117">
        <v>12</v>
      </c>
      <c r="F10" s="118">
        <v>0.1</v>
      </c>
      <c r="G10" s="119">
        <f>E10*F10</f>
        <v>1.2000000000000002</v>
      </c>
      <c r="H10" s="23"/>
      <c r="I10" s="23"/>
    </row>
    <row r="11" spans="1:256" s="75" customFormat="1" ht="31.5" customHeight="1">
      <c r="A11" s="103"/>
      <c r="B11" s="288" t="s">
        <v>72</v>
      </c>
      <c r="C11" s="289"/>
      <c r="D11" s="289"/>
      <c r="E11" s="289"/>
      <c r="F11" s="121">
        <f>ROUND(0.05*207.96+0.05*203.92,2)</f>
        <v>20.59</v>
      </c>
      <c r="G11" s="119">
        <f>F11*E10</f>
        <v>247.07999999999998</v>
      </c>
      <c r="H11" s="26"/>
      <c r="I11" s="23"/>
    </row>
    <row r="12" spans="1:256" s="84" customFormat="1" ht="14.25">
      <c r="A12" s="127"/>
      <c r="B12" s="127" t="s">
        <v>38</v>
      </c>
      <c r="C12" s="128"/>
      <c r="D12" s="128"/>
      <c r="E12" s="128"/>
      <c r="F12" s="128"/>
      <c r="G12" s="129">
        <f>G9+G11</f>
        <v>7659.84</v>
      </c>
    </row>
    <row r="13" spans="1:256" s="45" customFormat="1" ht="47.25" customHeight="1">
      <c r="A13" s="18"/>
      <c r="B13" s="268" t="s">
        <v>24</v>
      </c>
      <c r="C13" s="269"/>
      <c r="D13" s="269"/>
      <c r="E13" s="269"/>
      <c r="F13" s="270"/>
      <c r="G13" s="62">
        <f>ROUND(G12*1.255,2)</f>
        <v>9613.1</v>
      </c>
      <c r="H13" s="24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</row>
    <row r="14" spans="1:256" s="45" customFormat="1" ht="15.75">
      <c r="A14" s="18"/>
      <c r="B14" s="303" t="s">
        <v>25</v>
      </c>
      <c r="C14" s="304"/>
      <c r="D14" s="304"/>
      <c r="E14" s="304"/>
      <c r="F14" s="305"/>
      <c r="G14" s="144">
        <f>ROUND(G13*0.65*0.85,2)</f>
        <v>5311.24</v>
      </c>
      <c r="H14" s="24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</row>
    <row r="15" spans="1:256" s="47" customFormat="1" ht="15.75">
      <c r="A15" s="18"/>
      <c r="B15" s="303" t="s">
        <v>26</v>
      </c>
      <c r="C15" s="304"/>
      <c r="D15" s="304"/>
      <c r="E15" s="304"/>
      <c r="F15" s="305"/>
      <c r="G15" s="62">
        <f>ROUND(G13*0.4*0.8,2)</f>
        <v>3076.19</v>
      </c>
      <c r="H15" s="2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</row>
    <row r="16" spans="1:256" s="65" customFormat="1" ht="14.25">
      <c r="A16" s="130"/>
      <c r="B16" s="131" t="s">
        <v>38</v>
      </c>
      <c r="C16" s="196"/>
      <c r="D16" s="196"/>
      <c r="E16" s="197"/>
      <c r="F16" s="198"/>
      <c r="G16" s="129">
        <f>SUM(G13:G15)</f>
        <v>18000.53</v>
      </c>
      <c r="H16" s="64"/>
    </row>
    <row r="17" spans="1:39" s="77" customFormat="1" ht="60">
      <c r="A17" s="123">
        <v>3</v>
      </c>
      <c r="B17" s="71" t="s">
        <v>39</v>
      </c>
      <c r="C17" s="163" t="s">
        <v>29</v>
      </c>
      <c r="D17" s="164" t="s">
        <v>40</v>
      </c>
      <c r="E17" s="106">
        <v>8</v>
      </c>
      <c r="F17" s="170">
        <v>1094.1199999999999</v>
      </c>
      <c r="G17" s="107">
        <f>E17*F17</f>
        <v>8752.9599999999991</v>
      </c>
      <c r="H17" s="86"/>
      <c r="I17" s="312" t="s">
        <v>31</v>
      </c>
      <c r="J17" s="312"/>
      <c r="K17" s="312"/>
      <c r="L17" s="312"/>
    </row>
    <row r="18" spans="1:39" s="148" customFormat="1">
      <c r="A18" s="175"/>
      <c r="B18" s="186" t="s">
        <v>61</v>
      </c>
      <c r="C18" s="163"/>
      <c r="D18" s="164"/>
      <c r="E18" s="165"/>
      <c r="F18" s="166"/>
      <c r="G18" s="63">
        <f>G17+G16</f>
        <v>26753.489999999998</v>
      </c>
      <c r="H18" s="188"/>
      <c r="I18" s="189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0"/>
      <c r="AA18" s="190"/>
      <c r="AB18" s="190"/>
      <c r="AC18" s="190"/>
      <c r="AD18" s="190"/>
      <c r="AE18" s="190"/>
      <c r="AF18" s="190"/>
      <c r="AG18" s="190"/>
      <c r="AH18" s="190"/>
      <c r="AI18" s="190"/>
      <c r="AJ18" s="190"/>
      <c r="AK18" s="190"/>
      <c r="AL18" s="190"/>
      <c r="AM18" s="190"/>
    </row>
    <row r="19" spans="1:39" s="148" customFormat="1" ht="28.5">
      <c r="A19" s="175"/>
      <c r="B19" s="186" t="s">
        <v>123</v>
      </c>
      <c r="C19" s="163"/>
      <c r="D19" s="164"/>
      <c r="E19" s="165"/>
      <c r="F19" s="166"/>
      <c r="G19" s="63">
        <f>0.45*G18</f>
        <v>12039.0705</v>
      </c>
      <c r="H19" s="188"/>
      <c r="I19" s="189"/>
      <c r="J19" s="190"/>
      <c r="K19" s="190"/>
      <c r="L19" s="190"/>
      <c r="M19" s="190"/>
      <c r="N19" s="190"/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190"/>
      <c r="AA19" s="190"/>
      <c r="AB19" s="190"/>
      <c r="AC19" s="190"/>
      <c r="AD19" s="190"/>
      <c r="AE19" s="190"/>
      <c r="AF19" s="190"/>
      <c r="AG19" s="190"/>
      <c r="AH19" s="190"/>
      <c r="AI19" s="190"/>
      <c r="AJ19" s="190"/>
      <c r="AK19" s="190"/>
      <c r="AL19" s="190"/>
      <c r="AM19" s="190"/>
    </row>
    <row r="20" spans="1:39" s="108" customFormat="1" ht="45">
      <c r="A20" s="78">
        <v>4</v>
      </c>
      <c r="B20" s="105" t="s">
        <v>43</v>
      </c>
      <c r="C20" s="168" t="s">
        <v>44</v>
      </c>
      <c r="D20" s="169" t="s">
        <v>23</v>
      </c>
      <c r="E20" s="106" t="s">
        <v>36</v>
      </c>
      <c r="F20" s="170" t="s">
        <v>36</v>
      </c>
      <c r="G20" s="107">
        <v>3310.6</v>
      </c>
      <c r="H20" s="86"/>
      <c r="I20" s="86"/>
    </row>
    <row r="21" spans="1:39" s="66" customFormat="1" ht="14.25">
      <c r="A21" s="130"/>
      <c r="B21" s="313" t="s">
        <v>73</v>
      </c>
      <c r="C21" s="314"/>
      <c r="D21" s="199" t="s">
        <v>23</v>
      </c>
      <c r="E21" s="200"/>
      <c r="F21" s="201"/>
      <c r="G21" s="202">
        <f>SUM(G19:G20)</f>
        <v>15349.6705</v>
      </c>
      <c r="H21" s="67"/>
    </row>
    <row r="22" spans="1:39" s="66" customFormat="1">
      <c r="A22" s="130"/>
      <c r="B22" s="132" t="s">
        <v>33</v>
      </c>
      <c r="C22" s="203"/>
      <c r="D22" s="204" t="s">
        <v>23</v>
      </c>
      <c r="E22" s="205"/>
      <c r="F22" s="204"/>
      <c r="G22" s="206">
        <f>ROUND(G21*0.18,2)</f>
        <v>2762.94</v>
      </c>
      <c r="H22" s="68"/>
    </row>
    <row r="23" spans="1:39" s="66" customFormat="1" ht="14.25">
      <c r="A23" s="133"/>
      <c r="B23" s="134" t="s">
        <v>34</v>
      </c>
      <c r="C23" s="207"/>
      <c r="D23" s="196" t="s">
        <v>23</v>
      </c>
      <c r="E23" s="208"/>
      <c r="F23" s="196"/>
      <c r="G23" s="129">
        <f>SUM(G21:G22)</f>
        <v>18112.610499999999</v>
      </c>
      <c r="H23" s="64"/>
    </row>
    <row r="24" spans="1:39" s="66" customFormat="1">
      <c r="A24" s="135"/>
      <c r="B24" s="69"/>
      <c r="C24" s="150"/>
      <c r="D24" s="150"/>
      <c r="E24" s="182"/>
      <c r="F24" s="209"/>
      <c r="G24" s="146"/>
    </row>
    <row r="25" spans="1:39" s="253" customFormat="1" ht="15.75">
      <c r="A25" s="251"/>
      <c r="B25" s="252" t="s">
        <v>77</v>
      </c>
      <c r="E25" s="254"/>
      <c r="F25" s="254" t="s">
        <v>78</v>
      </c>
      <c r="G25" s="255"/>
    </row>
    <row r="26" spans="1:39" s="253" customFormat="1" ht="15.75">
      <c r="C26" s="263"/>
      <c r="D26" s="263"/>
      <c r="E26" s="264"/>
      <c r="F26" s="263"/>
      <c r="G26" s="257"/>
    </row>
    <row r="27" spans="1:39" s="259" customFormat="1" ht="15.75">
      <c r="A27" s="258"/>
      <c r="B27" s="259" t="s">
        <v>127</v>
      </c>
      <c r="F27" s="259" t="s">
        <v>128</v>
      </c>
    </row>
  </sheetData>
  <mergeCells count="15">
    <mergeCell ref="I17:L17"/>
    <mergeCell ref="B21:C21"/>
    <mergeCell ref="C7:G7"/>
    <mergeCell ref="B9:E9"/>
    <mergeCell ref="B11:E11"/>
    <mergeCell ref="B13:F13"/>
    <mergeCell ref="B14:F14"/>
    <mergeCell ref="B15:F15"/>
    <mergeCell ref="A2:G2"/>
    <mergeCell ref="A3:G3"/>
    <mergeCell ref="B5:B6"/>
    <mergeCell ref="C5:C6"/>
    <mergeCell ref="D5:D6"/>
    <mergeCell ref="E5:E6"/>
    <mergeCell ref="F5:G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U30"/>
  <sheetViews>
    <sheetView workbookViewId="0">
      <selection activeCell="A27" sqref="A27:XFD27"/>
    </sheetView>
  </sheetViews>
  <sheetFormatPr defaultRowHeight="15"/>
  <cols>
    <col min="2" max="2" width="28.7109375" customWidth="1"/>
    <col min="7" max="7" width="10.42578125" style="217" customWidth="1"/>
  </cols>
  <sheetData>
    <row r="1" spans="1:10" s="6" customFormat="1">
      <c r="A1" s="56"/>
      <c r="C1" s="147"/>
      <c r="D1" s="148"/>
      <c r="E1" s="149"/>
      <c r="F1" s="150" t="s">
        <v>90</v>
      </c>
      <c r="G1" s="146"/>
    </row>
    <row r="2" spans="1:10" s="6" customFormat="1" ht="15.75">
      <c r="A2" s="291" t="s">
        <v>2</v>
      </c>
      <c r="B2" s="291"/>
      <c r="C2" s="291"/>
      <c r="D2" s="5"/>
      <c r="F2" s="141"/>
      <c r="G2" s="142"/>
    </row>
    <row r="3" spans="1:10" s="6" customFormat="1" ht="28.5" customHeight="1">
      <c r="A3" s="320" t="s">
        <v>88</v>
      </c>
      <c r="B3" s="320"/>
      <c r="C3" s="320"/>
      <c r="D3" s="320"/>
      <c r="E3" s="320"/>
      <c r="F3" s="320"/>
      <c r="G3" s="320"/>
    </row>
    <row r="4" spans="1:10" s="9" customFormat="1" ht="29.25" customHeight="1">
      <c r="A4" s="139" t="s">
        <v>3</v>
      </c>
      <c r="B4" s="292" t="s">
        <v>4</v>
      </c>
      <c r="C4" s="294" t="s">
        <v>5</v>
      </c>
      <c r="D4" s="294" t="s">
        <v>6</v>
      </c>
      <c r="E4" s="296" t="s">
        <v>7</v>
      </c>
      <c r="F4" s="298" t="s">
        <v>8</v>
      </c>
      <c r="G4" s="299"/>
    </row>
    <row r="5" spans="1:10" s="9" customFormat="1" ht="14.25">
      <c r="A5" s="140" t="s">
        <v>9</v>
      </c>
      <c r="B5" s="293"/>
      <c r="C5" s="295"/>
      <c r="D5" s="295"/>
      <c r="E5" s="297"/>
      <c r="F5" s="11" t="s">
        <v>10</v>
      </c>
      <c r="G5" s="143" t="s">
        <v>11</v>
      </c>
    </row>
    <row r="6" spans="1:10" s="14" customFormat="1" ht="57.75" customHeight="1">
      <c r="A6" s="12"/>
      <c r="B6" s="13" t="s">
        <v>12</v>
      </c>
      <c r="C6" s="300" t="s">
        <v>13</v>
      </c>
      <c r="D6" s="315"/>
      <c r="E6" s="315"/>
      <c r="F6" s="315"/>
      <c r="G6" s="316"/>
      <c r="I6" s="15"/>
      <c r="J6" s="15"/>
    </row>
    <row r="7" spans="1:10" s="14" customFormat="1">
      <c r="A7" s="16"/>
      <c r="B7" s="17" t="s">
        <v>89</v>
      </c>
      <c r="C7" s="212"/>
      <c r="D7" s="212"/>
      <c r="E7" s="212"/>
      <c r="F7" s="212"/>
      <c r="G7" s="215"/>
      <c r="I7" s="15"/>
      <c r="J7" s="15"/>
    </row>
    <row r="8" spans="1:10" s="15" customFormat="1" ht="15.75" customHeight="1">
      <c r="A8" s="18" t="s">
        <v>14</v>
      </c>
      <c r="B8" s="138" t="s">
        <v>15</v>
      </c>
      <c r="C8" s="20" t="s">
        <v>16</v>
      </c>
      <c r="D8" s="21" t="s">
        <v>17</v>
      </c>
      <c r="E8" s="22">
        <v>6</v>
      </c>
      <c r="F8" s="213">
        <v>4</v>
      </c>
      <c r="G8" s="62">
        <f>E8*F8</f>
        <v>24</v>
      </c>
      <c r="H8" s="23"/>
      <c r="I8" s="24"/>
      <c r="J8" s="24"/>
    </row>
    <row r="9" spans="1:10" s="15" customFormat="1" ht="39" customHeight="1">
      <c r="A9" s="25"/>
      <c r="B9" s="317" t="s">
        <v>18</v>
      </c>
      <c r="C9" s="318"/>
      <c r="D9" s="318"/>
      <c r="E9" s="319"/>
      <c r="F9" s="26">
        <f>ROUND(2*207.96+2*203.92,2)</f>
        <v>823.76</v>
      </c>
      <c r="G9" s="62">
        <f>ROUND(E8*F9,2)</f>
        <v>4942.5600000000004</v>
      </c>
      <c r="H9" s="26"/>
      <c r="I9" s="24"/>
      <c r="J9" s="24"/>
    </row>
    <row r="10" spans="1:10" s="29" customFormat="1" ht="15" customHeight="1">
      <c r="A10" s="18" t="s">
        <v>19</v>
      </c>
      <c r="B10" s="138" t="s">
        <v>20</v>
      </c>
      <c r="C10" s="20" t="s">
        <v>21</v>
      </c>
      <c r="D10" s="21" t="s">
        <v>17</v>
      </c>
      <c r="E10" s="21">
        <v>6</v>
      </c>
      <c r="F10" s="214">
        <v>0.5</v>
      </c>
      <c r="G10" s="216">
        <f>E10*F10</f>
        <v>3</v>
      </c>
      <c r="H10" s="27"/>
      <c r="I10" s="28"/>
      <c r="J10" s="28"/>
    </row>
    <row r="11" spans="1:10" s="15" customFormat="1" ht="36.75" customHeight="1">
      <c r="A11" s="25"/>
      <c r="B11" s="317" t="s">
        <v>53</v>
      </c>
      <c r="C11" s="318"/>
      <c r="D11" s="318"/>
      <c r="E11" s="319"/>
      <c r="F11" s="26">
        <f>ROUND(0.25*207.96+0.25*203.92,2)</f>
        <v>102.97</v>
      </c>
      <c r="G11" s="62">
        <f>ROUND(E10*F11,2)</f>
        <v>617.82000000000005</v>
      </c>
      <c r="H11" s="26"/>
      <c r="I11" s="24"/>
      <c r="J11" s="24"/>
    </row>
    <row r="12" spans="1:10" s="29" customFormat="1" ht="27.75" customHeight="1">
      <c r="A12" s="18" t="s">
        <v>50</v>
      </c>
      <c r="B12" s="138" t="s">
        <v>51</v>
      </c>
      <c r="C12" s="20" t="s">
        <v>52</v>
      </c>
      <c r="D12" s="21" t="s">
        <v>17</v>
      </c>
      <c r="E12" s="21">
        <v>3</v>
      </c>
      <c r="F12" s="85">
        <v>0.1</v>
      </c>
      <c r="G12" s="62">
        <f>E12*F12</f>
        <v>0.30000000000000004</v>
      </c>
      <c r="H12" s="27"/>
      <c r="I12" s="28"/>
      <c r="J12" s="28"/>
    </row>
    <row r="13" spans="1:10" s="15" customFormat="1" ht="30" customHeight="1">
      <c r="A13" s="25"/>
      <c r="B13" s="317" t="s">
        <v>54</v>
      </c>
      <c r="C13" s="318"/>
      <c r="D13" s="318"/>
      <c r="E13" s="319"/>
      <c r="F13" s="99">
        <f>ROUND( 0.05*207.96+0.05*203.92,2)</f>
        <v>20.59</v>
      </c>
      <c r="G13" s="62">
        <f>ROUND(E12*F13,2)</f>
        <v>61.77</v>
      </c>
      <c r="H13" s="26"/>
      <c r="I13" s="24"/>
      <c r="J13" s="24"/>
    </row>
    <row r="14" spans="1:10" s="29" customFormat="1" ht="15" customHeight="1">
      <c r="A14" s="30"/>
      <c r="B14" s="97" t="s">
        <v>22</v>
      </c>
      <c r="C14" s="96"/>
      <c r="D14" s="21" t="s">
        <v>23</v>
      </c>
      <c r="E14" s="96"/>
      <c r="F14" s="33"/>
      <c r="G14" s="62">
        <f>G9+G11+G13</f>
        <v>5622.1500000000005</v>
      </c>
    </row>
    <row r="15" spans="1:10" s="15" customFormat="1" ht="78.75" customHeight="1">
      <c r="A15" s="18"/>
      <c r="B15" s="268" t="s">
        <v>24</v>
      </c>
      <c r="C15" s="269"/>
      <c r="D15" s="269"/>
      <c r="E15" s="269"/>
      <c r="F15" s="270"/>
      <c r="G15" s="62">
        <f>ROUND(G14*1.255,2)</f>
        <v>7055.8</v>
      </c>
      <c r="H15" s="24"/>
    </row>
    <row r="16" spans="1:10" s="15" customFormat="1" ht="15.75" customHeight="1">
      <c r="A16" s="18"/>
      <c r="B16" s="303" t="s">
        <v>25</v>
      </c>
      <c r="C16" s="304"/>
      <c r="D16" s="304"/>
      <c r="E16" s="304"/>
      <c r="F16" s="305"/>
      <c r="G16" s="144">
        <f>ROUND(G15*0.65*0.85,2)</f>
        <v>3898.33</v>
      </c>
      <c r="H16" s="24"/>
    </row>
    <row r="17" spans="1:47" s="34" customFormat="1" ht="15.75" customHeight="1">
      <c r="A17" s="18"/>
      <c r="B17" s="303" t="s">
        <v>26</v>
      </c>
      <c r="C17" s="304"/>
      <c r="D17" s="304"/>
      <c r="E17" s="304"/>
      <c r="F17" s="305"/>
      <c r="G17" s="62">
        <f>ROUND(G15*0.4*0.8,2)</f>
        <v>2257.86</v>
      </c>
      <c r="H17" s="24"/>
    </row>
    <row r="18" spans="1:47" s="6" customFormat="1">
      <c r="A18" s="21"/>
      <c r="B18" s="97" t="s">
        <v>27</v>
      </c>
      <c r="C18" s="138"/>
      <c r="D18" s="35" t="s">
        <v>23</v>
      </c>
      <c r="E18" s="22"/>
      <c r="F18" s="36"/>
      <c r="G18" s="145">
        <f>SUM(G15:G17)</f>
        <v>13211.990000000002</v>
      </c>
      <c r="H18" s="37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</row>
    <row r="19" spans="1:47" s="45" customFormat="1" ht="75" customHeight="1">
      <c r="A19" s="39">
        <v>3</v>
      </c>
      <c r="B19" s="40" t="s">
        <v>28</v>
      </c>
      <c r="C19" s="41" t="s">
        <v>29</v>
      </c>
      <c r="D19" s="42" t="s">
        <v>30</v>
      </c>
      <c r="E19" s="43">
        <v>8</v>
      </c>
      <c r="F19" s="44">
        <v>1094.1199999999999</v>
      </c>
      <c r="G19" s="76">
        <f>E19*F19</f>
        <v>8752.9599999999991</v>
      </c>
      <c r="I19" s="290"/>
      <c r="J19" s="290"/>
      <c r="K19" s="290"/>
      <c r="L19" s="290"/>
    </row>
    <row r="20" spans="1:47" s="148" customFormat="1">
      <c r="A20" s="175"/>
      <c r="B20" s="186" t="s">
        <v>61</v>
      </c>
      <c r="C20" s="163"/>
      <c r="D20" s="164"/>
      <c r="E20" s="165"/>
      <c r="F20" s="166"/>
      <c r="G20" s="63">
        <f>G19+G18</f>
        <v>21964.95</v>
      </c>
      <c r="H20" s="188"/>
      <c r="I20" s="189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0"/>
      <c r="AA20" s="190"/>
      <c r="AB20" s="190"/>
      <c r="AC20" s="190"/>
      <c r="AD20" s="190"/>
      <c r="AE20" s="190"/>
      <c r="AF20" s="190"/>
      <c r="AG20" s="190"/>
      <c r="AH20" s="190"/>
      <c r="AI20" s="190"/>
      <c r="AJ20" s="190"/>
      <c r="AK20" s="190"/>
      <c r="AL20" s="190"/>
      <c r="AM20" s="190"/>
    </row>
    <row r="21" spans="1:47" s="148" customFormat="1" ht="28.5">
      <c r="A21" s="175"/>
      <c r="B21" s="186" t="s">
        <v>123</v>
      </c>
      <c r="C21" s="163"/>
      <c r="D21" s="164"/>
      <c r="E21" s="165"/>
      <c r="F21" s="166"/>
      <c r="G21" s="63">
        <f>0.45*G20</f>
        <v>9884.2275000000009</v>
      </c>
      <c r="H21" s="188"/>
      <c r="I21" s="189"/>
      <c r="J21" s="190"/>
      <c r="K21" s="190"/>
      <c r="L21" s="190"/>
      <c r="M21" s="190"/>
      <c r="N21" s="190"/>
      <c r="O21" s="190"/>
      <c r="P21" s="190"/>
      <c r="Q21" s="190"/>
      <c r="R21" s="190"/>
      <c r="S21" s="190"/>
      <c r="T21" s="190"/>
      <c r="U21" s="190"/>
      <c r="V21" s="190"/>
      <c r="W21" s="190"/>
      <c r="X21" s="190"/>
      <c r="Y21" s="190"/>
      <c r="Z21" s="190"/>
      <c r="AA21" s="190"/>
      <c r="AB21" s="190"/>
      <c r="AC21" s="190"/>
      <c r="AD21" s="190"/>
      <c r="AE21" s="190"/>
      <c r="AF21" s="190"/>
      <c r="AG21" s="190"/>
      <c r="AH21" s="190"/>
      <c r="AI21" s="190"/>
      <c r="AJ21" s="190"/>
      <c r="AK21" s="190"/>
      <c r="AL21" s="190"/>
      <c r="AM21" s="190"/>
    </row>
    <row r="22" spans="1:47" s="108" customFormat="1" ht="67.5">
      <c r="A22" s="78">
        <v>4</v>
      </c>
      <c r="B22" s="105" t="s">
        <v>43</v>
      </c>
      <c r="C22" s="168" t="s">
        <v>44</v>
      </c>
      <c r="D22" s="169" t="s">
        <v>23</v>
      </c>
      <c r="E22" s="106" t="s">
        <v>36</v>
      </c>
      <c r="F22" s="170" t="s">
        <v>36</v>
      </c>
      <c r="G22" s="107">
        <v>3310.6</v>
      </c>
      <c r="H22" s="86"/>
      <c r="I22" s="86"/>
    </row>
    <row r="23" spans="1:47" s="6" customFormat="1">
      <c r="A23" s="21"/>
      <c r="B23" s="97" t="s">
        <v>32</v>
      </c>
      <c r="C23" s="138"/>
      <c r="D23" s="35" t="s">
        <v>23</v>
      </c>
      <c r="E23" s="22"/>
      <c r="F23" s="36"/>
      <c r="G23" s="145">
        <f>SUM(G21:G22)</f>
        <v>13194.827500000001</v>
      </c>
      <c r="H23" s="37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</row>
    <row r="24" spans="1:47" s="52" customFormat="1">
      <c r="A24" s="48"/>
      <c r="B24" s="49" t="s">
        <v>33</v>
      </c>
      <c r="C24" s="50"/>
      <c r="D24" s="21" t="s">
        <v>23</v>
      </c>
      <c r="E24" s="51"/>
      <c r="F24" s="21"/>
      <c r="G24" s="62">
        <f>ROUND(G23*0.18,2)</f>
        <v>2375.0700000000002</v>
      </c>
    </row>
    <row r="25" spans="1:47" s="52" customFormat="1">
      <c r="A25" s="53"/>
      <c r="B25" s="54" t="s">
        <v>34</v>
      </c>
      <c r="C25" s="13"/>
      <c r="D25" s="35" t="s">
        <v>23</v>
      </c>
      <c r="E25" s="55"/>
      <c r="F25" s="35"/>
      <c r="G25" s="63">
        <f>SUM(G23:G24)</f>
        <v>15569.897500000001</v>
      </c>
    </row>
    <row r="26" spans="1:47" s="6" customFormat="1">
      <c r="A26" s="56"/>
      <c r="C26" s="57"/>
      <c r="E26" s="58"/>
      <c r="F26" s="59"/>
      <c r="G26" s="146"/>
    </row>
    <row r="27" spans="1:47" s="253" customFormat="1" ht="15.75">
      <c r="A27" s="251"/>
      <c r="B27" s="252" t="s">
        <v>77</v>
      </c>
      <c r="E27" s="254"/>
      <c r="F27" s="254" t="s">
        <v>78</v>
      </c>
      <c r="G27" s="255"/>
    </row>
    <row r="28" spans="1:47" s="260" customFormat="1" ht="15.75">
      <c r="G28" s="261"/>
    </row>
    <row r="29" spans="1:47" s="1" customFormat="1" ht="15.75">
      <c r="A29" s="262"/>
      <c r="B29" s="1" t="s">
        <v>127</v>
      </c>
      <c r="F29" s="1" t="s">
        <v>128</v>
      </c>
    </row>
    <row r="30" spans="1:47" s="260" customFormat="1" ht="15.75">
      <c r="G30" s="261"/>
    </row>
  </sheetData>
  <mergeCells count="15">
    <mergeCell ref="A2:C2"/>
    <mergeCell ref="A3:G3"/>
    <mergeCell ref="B4:B5"/>
    <mergeCell ref="C4:C5"/>
    <mergeCell ref="D4:D5"/>
    <mergeCell ref="E4:E5"/>
    <mergeCell ref="F4:G4"/>
    <mergeCell ref="B17:F17"/>
    <mergeCell ref="I19:L19"/>
    <mergeCell ref="C6:G6"/>
    <mergeCell ref="B9:E9"/>
    <mergeCell ref="B11:E11"/>
    <mergeCell ref="B13:E13"/>
    <mergeCell ref="B15:F15"/>
    <mergeCell ref="B16:F1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V87"/>
  <sheetViews>
    <sheetView tabSelected="1" topLeftCell="A16" workbookViewId="0">
      <selection activeCell="J82" sqref="J82"/>
    </sheetView>
  </sheetViews>
  <sheetFormatPr defaultRowHeight="15"/>
  <cols>
    <col min="1" max="1" width="5.140625" style="222" customWidth="1"/>
    <col min="2" max="2" width="31.5703125" style="218" customWidth="1"/>
    <col min="3" max="3" width="15" style="148" customWidth="1"/>
    <col min="4" max="4" width="6.5703125" style="148" customWidth="1"/>
    <col min="5" max="5" width="5.42578125" style="149" customWidth="1"/>
    <col min="6" max="6" width="9.28515625" style="150" customWidth="1"/>
    <col min="7" max="7" width="12.140625" style="146" customWidth="1"/>
  </cols>
  <sheetData>
    <row r="1" spans="1:7">
      <c r="C1" s="147"/>
      <c r="F1" s="150" t="s">
        <v>122</v>
      </c>
    </row>
    <row r="2" spans="1:7" ht="15.75">
      <c r="A2" s="267" t="s">
        <v>2</v>
      </c>
      <c r="B2" s="267"/>
      <c r="C2" s="267"/>
      <c r="D2" s="267"/>
      <c r="E2" s="267"/>
      <c r="F2" s="267"/>
      <c r="G2" s="267"/>
    </row>
    <row r="3" spans="1:7" ht="33" customHeight="1">
      <c r="A3" s="274" t="s">
        <v>93</v>
      </c>
      <c r="B3" s="275"/>
      <c r="C3" s="275"/>
      <c r="D3" s="275"/>
      <c r="E3" s="275"/>
      <c r="F3" s="275"/>
      <c r="G3" s="275"/>
    </row>
    <row r="4" spans="1:7">
      <c r="A4" s="223" t="s">
        <v>3</v>
      </c>
      <c r="B4" s="323" t="s">
        <v>4</v>
      </c>
      <c r="C4" s="278" t="s">
        <v>5</v>
      </c>
      <c r="D4" s="278" t="s">
        <v>6</v>
      </c>
      <c r="E4" s="280" t="s">
        <v>7</v>
      </c>
      <c r="F4" s="282" t="s">
        <v>8</v>
      </c>
      <c r="G4" s="283"/>
    </row>
    <row r="5" spans="1:7">
      <c r="A5" s="224" t="s">
        <v>9</v>
      </c>
      <c r="B5" s="324"/>
      <c r="C5" s="279"/>
      <c r="D5" s="279"/>
      <c r="E5" s="281"/>
      <c r="F5" s="151" t="s">
        <v>10</v>
      </c>
      <c r="G5" s="152" t="s">
        <v>11</v>
      </c>
    </row>
    <row r="6" spans="1:7" ht="57">
      <c r="A6" s="225"/>
      <c r="B6" s="219" t="s">
        <v>94</v>
      </c>
      <c r="C6" s="284" t="s">
        <v>42</v>
      </c>
      <c r="D6" s="285"/>
      <c r="E6" s="285"/>
      <c r="F6" s="285"/>
      <c r="G6" s="286"/>
    </row>
    <row r="7" spans="1:7" ht="60">
      <c r="A7" s="18" t="s">
        <v>101</v>
      </c>
      <c r="B7" s="210" t="s">
        <v>57</v>
      </c>
      <c r="C7" s="153" t="s">
        <v>16</v>
      </c>
      <c r="D7" s="154" t="s">
        <v>17</v>
      </c>
      <c r="E7" s="155">
        <v>72</v>
      </c>
      <c r="F7" s="80">
        <v>4</v>
      </c>
      <c r="G7" s="62">
        <f>E7*F7</f>
        <v>288</v>
      </c>
    </row>
    <row r="8" spans="1:7" ht="15.75">
      <c r="A8" s="226"/>
      <c r="B8" s="287" t="s">
        <v>18</v>
      </c>
      <c r="C8" s="287"/>
      <c r="D8" s="287"/>
      <c r="E8" s="287"/>
      <c r="F8" s="156">
        <f>ROUND(2*207.96+2*203.92,2)</f>
        <v>823.76</v>
      </c>
      <c r="G8" s="62">
        <f>ROUND(E7*F8,2)</f>
        <v>59310.720000000001</v>
      </c>
    </row>
    <row r="9" spans="1:7">
      <c r="A9" s="18" t="s">
        <v>102</v>
      </c>
      <c r="B9" s="210" t="s">
        <v>20</v>
      </c>
      <c r="C9" s="153" t="s">
        <v>21</v>
      </c>
      <c r="D9" s="154" t="s">
        <v>17</v>
      </c>
      <c r="E9" s="154">
        <v>72</v>
      </c>
      <c r="F9" s="80">
        <v>0.5</v>
      </c>
      <c r="G9" s="62">
        <f>E9*F9</f>
        <v>36</v>
      </c>
    </row>
    <row r="10" spans="1:7">
      <c r="A10" s="18"/>
      <c r="B10" s="287" t="s">
        <v>53</v>
      </c>
      <c r="C10" s="287"/>
      <c r="D10" s="287"/>
      <c r="E10" s="287"/>
      <c r="F10" s="156">
        <f>ROUND(0.25*207.96+0.25*203.92,2)</f>
        <v>102.97</v>
      </c>
      <c r="G10" s="62">
        <f>ROUND(E9*F10,2)</f>
        <v>7413.84</v>
      </c>
    </row>
    <row r="11" spans="1:7" ht="45">
      <c r="A11" s="18" t="s">
        <v>103</v>
      </c>
      <c r="B11" s="104" t="s">
        <v>58</v>
      </c>
      <c r="C11" s="116" t="s">
        <v>37</v>
      </c>
      <c r="D11" s="79" t="s">
        <v>17</v>
      </c>
      <c r="E11" s="117">
        <v>12</v>
      </c>
      <c r="F11" s="118">
        <v>2</v>
      </c>
      <c r="G11" s="119">
        <f>E11*F11</f>
        <v>24</v>
      </c>
    </row>
    <row r="12" spans="1:7">
      <c r="A12" s="18"/>
      <c r="B12" s="288" t="s">
        <v>59</v>
      </c>
      <c r="C12" s="289"/>
      <c r="D12" s="289"/>
      <c r="E12" s="289"/>
      <c r="F12" s="121">
        <f>ROUND(1*207.96+1*203.92,2)</f>
        <v>411.88</v>
      </c>
      <c r="G12" s="119">
        <f>F12*E11</f>
        <v>4942.5599999999995</v>
      </c>
    </row>
    <row r="13" spans="1:7" ht="30">
      <c r="A13" s="18" t="s">
        <v>104</v>
      </c>
      <c r="B13" s="210" t="s">
        <v>60</v>
      </c>
      <c r="C13" s="153" t="s">
        <v>52</v>
      </c>
      <c r="D13" s="154" t="s">
        <v>17</v>
      </c>
      <c r="E13" s="154">
        <v>12</v>
      </c>
      <c r="F13" s="80">
        <v>0.1</v>
      </c>
      <c r="G13" s="62">
        <f>E13*F13</f>
        <v>1.2000000000000002</v>
      </c>
    </row>
    <row r="14" spans="1:7" ht="15.75">
      <c r="A14" s="226"/>
      <c r="B14" s="287" t="s">
        <v>54</v>
      </c>
      <c r="C14" s="287"/>
      <c r="D14" s="287"/>
      <c r="E14" s="287"/>
      <c r="F14" s="156">
        <f>ROUND( 0.05*207.96+0.05*203.92,2)</f>
        <v>20.59</v>
      </c>
      <c r="G14" s="62">
        <f>ROUND(E13*F14,2)</f>
        <v>247.08</v>
      </c>
    </row>
    <row r="15" spans="1:7">
      <c r="A15" s="30"/>
      <c r="B15" s="97" t="s">
        <v>22</v>
      </c>
      <c r="C15" s="82"/>
      <c r="D15" s="154" t="s">
        <v>23</v>
      </c>
      <c r="E15" s="82"/>
      <c r="F15" s="83"/>
      <c r="G15" s="62">
        <f>G8+G10+G12+G14</f>
        <v>71914.2</v>
      </c>
    </row>
    <row r="16" spans="1:7" ht="96.75" customHeight="1">
      <c r="A16" s="18"/>
      <c r="B16" s="268" t="s">
        <v>24</v>
      </c>
      <c r="C16" s="269"/>
      <c r="D16" s="269"/>
      <c r="E16" s="269"/>
      <c r="F16" s="270"/>
      <c r="G16" s="62">
        <f>ROUND(G15*1.255,2)</f>
        <v>90252.32</v>
      </c>
    </row>
    <row r="17" spans="1:10">
      <c r="A17" s="183"/>
      <c r="B17" s="271" t="s">
        <v>25</v>
      </c>
      <c r="C17" s="272"/>
      <c r="D17" s="272"/>
      <c r="E17" s="272"/>
      <c r="F17" s="273"/>
      <c r="G17" s="157">
        <f>ROUND(G16*0.65*0.85,2)</f>
        <v>49864.41</v>
      </c>
    </row>
    <row r="18" spans="1:10">
      <c r="A18" s="183"/>
      <c r="B18" s="271" t="s">
        <v>26</v>
      </c>
      <c r="C18" s="272"/>
      <c r="D18" s="272"/>
      <c r="E18" s="272"/>
      <c r="F18" s="273"/>
      <c r="G18" s="62">
        <f>ROUND(G16*0.4*0.8,2)</f>
        <v>28880.74</v>
      </c>
    </row>
    <row r="19" spans="1:10" ht="75">
      <c r="A19" s="227" t="s">
        <v>105</v>
      </c>
      <c r="B19" s="187" t="s">
        <v>62</v>
      </c>
      <c r="C19" s="163" t="s">
        <v>29</v>
      </c>
      <c r="D19" s="164" t="s">
        <v>40</v>
      </c>
      <c r="E19" s="165">
        <v>24</v>
      </c>
      <c r="F19" s="166">
        <v>1094.1199999999999</v>
      </c>
      <c r="G19" s="167">
        <f>E19*F19</f>
        <v>26258.879999999997</v>
      </c>
    </row>
    <row r="20" spans="1:10">
      <c r="A20" s="228"/>
      <c r="B20" s="186" t="s">
        <v>61</v>
      </c>
      <c r="C20" s="158"/>
      <c r="D20" s="159" t="s">
        <v>23</v>
      </c>
      <c r="E20" s="160"/>
      <c r="F20" s="161"/>
      <c r="G20" s="162">
        <f>G16+G17+G18+G19</f>
        <v>195256.35</v>
      </c>
    </row>
    <row r="21" spans="1:10" s="14" customFormat="1" ht="57.75" customHeight="1">
      <c r="A21" s="229"/>
      <c r="B21" s="220" t="s">
        <v>95</v>
      </c>
      <c r="C21" s="300" t="s">
        <v>13</v>
      </c>
      <c r="D21" s="315"/>
      <c r="E21" s="315"/>
      <c r="F21" s="315"/>
      <c r="G21" s="316"/>
      <c r="I21" s="15"/>
      <c r="J21" s="15"/>
    </row>
    <row r="22" spans="1:10" s="14" customFormat="1" ht="28.5">
      <c r="A22" s="225"/>
      <c r="B22" s="219" t="s">
        <v>96</v>
      </c>
      <c r="C22" s="212"/>
      <c r="D22" s="212"/>
      <c r="E22" s="212"/>
      <c r="F22" s="212"/>
      <c r="G22" s="215"/>
      <c r="I22" s="15"/>
      <c r="J22" s="15"/>
    </row>
    <row r="23" spans="1:10" s="15" customFormat="1" ht="15.75" customHeight="1">
      <c r="A23" s="18" t="s">
        <v>106</v>
      </c>
      <c r="B23" s="210" t="s">
        <v>15</v>
      </c>
      <c r="C23" s="20" t="s">
        <v>16</v>
      </c>
      <c r="D23" s="21" t="s">
        <v>17</v>
      </c>
      <c r="E23" s="22">
        <v>12</v>
      </c>
      <c r="F23" s="213">
        <v>4</v>
      </c>
      <c r="G23" s="62">
        <f>E23*F23</f>
        <v>48</v>
      </c>
      <c r="H23" s="23"/>
      <c r="I23" s="24"/>
      <c r="J23" s="24"/>
    </row>
    <row r="24" spans="1:10" s="15" customFormat="1" ht="39" customHeight="1">
      <c r="A24" s="226"/>
      <c r="B24" s="317" t="s">
        <v>18</v>
      </c>
      <c r="C24" s="318"/>
      <c r="D24" s="318"/>
      <c r="E24" s="319"/>
      <c r="F24" s="26">
        <f>ROUND(2*207.96+2*203.92,2)</f>
        <v>823.76</v>
      </c>
      <c r="G24" s="62">
        <f>ROUND(E23*F24,2)</f>
        <v>9885.1200000000008</v>
      </c>
      <c r="H24" s="26"/>
      <c r="I24" s="24"/>
      <c r="J24" s="24"/>
    </row>
    <row r="25" spans="1:10" s="29" customFormat="1" ht="15" customHeight="1">
      <c r="A25" s="18" t="s">
        <v>107</v>
      </c>
      <c r="B25" s="210" t="s">
        <v>20</v>
      </c>
      <c r="C25" s="20" t="s">
        <v>21</v>
      </c>
      <c r="D25" s="21" t="s">
        <v>17</v>
      </c>
      <c r="E25" s="21">
        <v>12</v>
      </c>
      <c r="F25" s="214">
        <v>0.5</v>
      </c>
      <c r="G25" s="216">
        <f>E25*F25</f>
        <v>6</v>
      </c>
      <c r="H25" s="27"/>
      <c r="I25" s="28"/>
      <c r="J25" s="28"/>
    </row>
    <row r="26" spans="1:10" s="15" customFormat="1" ht="36.75" customHeight="1">
      <c r="A26" s="226"/>
      <c r="B26" s="317" t="s">
        <v>53</v>
      </c>
      <c r="C26" s="318"/>
      <c r="D26" s="318"/>
      <c r="E26" s="319"/>
      <c r="F26" s="26">
        <f>ROUND(0.25*207.96+0.25*203.92,2)</f>
        <v>102.97</v>
      </c>
      <c r="G26" s="62">
        <f>ROUND(E25*F26,2)</f>
        <v>1235.6400000000001</v>
      </c>
      <c r="H26" s="26"/>
      <c r="I26" s="24"/>
      <c r="J26" s="24"/>
    </row>
    <row r="27" spans="1:10" s="29" customFormat="1" ht="27.75" customHeight="1">
      <c r="A27" s="18" t="s">
        <v>108</v>
      </c>
      <c r="B27" s="210" t="s">
        <v>51</v>
      </c>
      <c r="C27" s="20" t="s">
        <v>52</v>
      </c>
      <c r="D27" s="21" t="s">
        <v>17</v>
      </c>
      <c r="E27" s="21">
        <v>6</v>
      </c>
      <c r="F27" s="85">
        <v>0.1</v>
      </c>
      <c r="G27" s="62">
        <f>E27*F27</f>
        <v>0.60000000000000009</v>
      </c>
      <c r="H27" s="27"/>
      <c r="I27" s="28"/>
      <c r="J27" s="28"/>
    </row>
    <row r="28" spans="1:10" s="15" customFormat="1" ht="30" customHeight="1">
      <c r="A28" s="226"/>
      <c r="B28" s="317" t="s">
        <v>54</v>
      </c>
      <c r="C28" s="318"/>
      <c r="D28" s="318"/>
      <c r="E28" s="319"/>
      <c r="F28" s="99">
        <f>ROUND( 0.05*207.96+0.05*203.92,2)</f>
        <v>20.59</v>
      </c>
      <c r="G28" s="62">
        <f>ROUND(E27*F28,2)</f>
        <v>123.54</v>
      </c>
      <c r="H28" s="26"/>
      <c r="I28" s="24"/>
      <c r="J28" s="24"/>
    </row>
    <row r="29" spans="1:10" s="29" customFormat="1" ht="15" customHeight="1">
      <c r="A29" s="30"/>
      <c r="B29" s="97" t="s">
        <v>22</v>
      </c>
      <c r="C29" s="96"/>
      <c r="D29" s="21" t="s">
        <v>23</v>
      </c>
      <c r="E29" s="96"/>
      <c r="F29" s="33"/>
      <c r="G29" s="62">
        <f>G24+G26+G28</f>
        <v>11244.300000000001</v>
      </c>
    </row>
    <row r="30" spans="1:10" s="15" customFormat="1" ht="90" customHeight="1">
      <c r="A30" s="18"/>
      <c r="B30" s="268" t="s">
        <v>24</v>
      </c>
      <c r="C30" s="269"/>
      <c r="D30" s="269"/>
      <c r="E30" s="269"/>
      <c r="F30" s="270"/>
      <c r="G30" s="62">
        <f>ROUND(G29*1.255,2)</f>
        <v>14111.6</v>
      </c>
      <c r="H30" s="24"/>
    </row>
    <row r="31" spans="1:10" s="15" customFormat="1" ht="15.75" customHeight="1">
      <c r="A31" s="18"/>
      <c r="B31" s="303" t="s">
        <v>25</v>
      </c>
      <c r="C31" s="304"/>
      <c r="D31" s="304"/>
      <c r="E31" s="304"/>
      <c r="F31" s="305"/>
      <c r="G31" s="144">
        <f>ROUND(G30*0.65*0.85,2)</f>
        <v>7796.66</v>
      </c>
      <c r="H31" s="24"/>
    </row>
    <row r="32" spans="1:10" s="34" customFormat="1" ht="15.75" customHeight="1">
      <c r="A32" s="18"/>
      <c r="B32" s="303" t="s">
        <v>26</v>
      </c>
      <c r="C32" s="304"/>
      <c r="D32" s="304"/>
      <c r="E32" s="304"/>
      <c r="F32" s="305"/>
      <c r="G32" s="62">
        <f>ROUND(G30*0.4*0.8,2)</f>
        <v>4515.71</v>
      </c>
      <c r="H32" s="24"/>
    </row>
    <row r="33" spans="1:256" s="45" customFormat="1" ht="75" customHeight="1">
      <c r="A33" s="237" t="s">
        <v>109</v>
      </c>
      <c r="B33" s="40" t="s">
        <v>28</v>
      </c>
      <c r="C33" s="41" t="s">
        <v>29</v>
      </c>
      <c r="D33" s="42" t="s">
        <v>30</v>
      </c>
      <c r="E33" s="43">
        <v>8</v>
      </c>
      <c r="F33" s="44">
        <v>1094.1199999999999</v>
      </c>
      <c r="G33" s="76">
        <f>E33*F33</f>
        <v>8752.9599999999991</v>
      </c>
      <c r="I33" s="290"/>
      <c r="J33" s="290"/>
      <c r="K33" s="290"/>
      <c r="L33" s="290"/>
    </row>
    <row r="34" spans="1:256">
      <c r="A34" s="228"/>
      <c r="B34" s="186" t="s">
        <v>97</v>
      </c>
      <c r="C34" s="158"/>
      <c r="D34" s="159" t="s">
        <v>23</v>
      </c>
      <c r="E34" s="160"/>
      <c r="F34" s="161"/>
      <c r="G34" s="162">
        <f>G30+G31+G32+G33</f>
        <v>35176.93</v>
      </c>
    </row>
    <row r="35" spans="1:256" s="14" customFormat="1" ht="60.75" customHeight="1">
      <c r="A35" s="229"/>
      <c r="B35" s="220" t="s">
        <v>98</v>
      </c>
      <c r="C35" s="300" t="s">
        <v>13</v>
      </c>
      <c r="D35" s="301"/>
      <c r="E35" s="301"/>
      <c r="F35" s="301"/>
      <c r="G35" s="302"/>
      <c r="I35" s="15"/>
      <c r="J35" s="15"/>
    </row>
    <row r="36" spans="1:256" s="15" customFormat="1" ht="30">
      <c r="A36" s="18" t="s">
        <v>110</v>
      </c>
      <c r="B36" s="210" t="s">
        <v>15</v>
      </c>
      <c r="C36" s="20" t="s">
        <v>16</v>
      </c>
      <c r="D36" s="21" t="s">
        <v>17</v>
      </c>
      <c r="E36" s="22">
        <v>30</v>
      </c>
      <c r="F36" s="85">
        <v>4</v>
      </c>
      <c r="G36" s="62">
        <f>E36*F36</f>
        <v>120</v>
      </c>
      <c r="H36" s="23"/>
      <c r="I36" s="24"/>
      <c r="J36" s="24"/>
    </row>
    <row r="37" spans="1:256" s="15" customFormat="1" ht="35.25" customHeight="1">
      <c r="A37" s="226"/>
      <c r="B37" s="287" t="s">
        <v>18</v>
      </c>
      <c r="C37" s="287"/>
      <c r="D37" s="287"/>
      <c r="E37" s="287"/>
      <c r="F37" s="99">
        <f>ROUND(2*207.96+2*203.92,2)</f>
        <v>823.76</v>
      </c>
      <c r="G37" s="62">
        <f>ROUND(E36*F37,2)</f>
        <v>24712.799999999999</v>
      </c>
      <c r="H37" s="26"/>
      <c r="I37" s="24"/>
      <c r="J37" s="24"/>
    </row>
    <row r="38" spans="1:256" s="29" customFormat="1">
      <c r="A38" s="18" t="s">
        <v>111</v>
      </c>
      <c r="B38" s="210" t="s">
        <v>20</v>
      </c>
      <c r="C38" s="20" t="s">
        <v>21</v>
      </c>
      <c r="D38" s="21" t="s">
        <v>17</v>
      </c>
      <c r="E38" s="21">
        <v>30</v>
      </c>
      <c r="F38" s="85">
        <v>0.5</v>
      </c>
      <c r="G38" s="62">
        <f>E38*F38</f>
        <v>15</v>
      </c>
      <c r="H38" s="27"/>
      <c r="I38" s="28"/>
      <c r="J38" s="28"/>
    </row>
    <row r="39" spans="1:256" s="15" customFormat="1" ht="37.5" customHeight="1">
      <c r="A39" s="226"/>
      <c r="B39" s="287" t="s">
        <v>53</v>
      </c>
      <c r="C39" s="287"/>
      <c r="D39" s="287"/>
      <c r="E39" s="287"/>
      <c r="F39" s="99">
        <f>ROUND(0.25*207.96+0.25*203.92,2)</f>
        <v>102.97</v>
      </c>
      <c r="G39" s="62">
        <f>ROUND(E38*F39,2)</f>
        <v>3089.1</v>
      </c>
      <c r="H39" s="26"/>
      <c r="I39" s="24"/>
      <c r="J39" s="24"/>
    </row>
    <row r="40" spans="1:256" s="29" customFormat="1" ht="31.5" customHeight="1">
      <c r="A40" s="18" t="s">
        <v>112</v>
      </c>
      <c r="B40" s="210" t="s">
        <v>51</v>
      </c>
      <c r="C40" s="20" t="s">
        <v>52</v>
      </c>
      <c r="D40" s="21" t="s">
        <v>17</v>
      </c>
      <c r="E40" s="21">
        <v>30</v>
      </c>
      <c r="F40" s="85">
        <v>0.1</v>
      </c>
      <c r="G40" s="62">
        <f>E40*F40</f>
        <v>3</v>
      </c>
      <c r="H40" s="27"/>
      <c r="I40" s="28"/>
      <c r="J40" s="28"/>
    </row>
    <row r="41" spans="1:256" s="15" customFormat="1" ht="30.75" customHeight="1">
      <c r="A41" s="226"/>
      <c r="B41" s="287" t="s">
        <v>54</v>
      </c>
      <c r="C41" s="287"/>
      <c r="D41" s="287"/>
      <c r="E41" s="287"/>
      <c r="F41" s="99">
        <f>ROUND( 0.05*207.96+0.05*203.92,2)</f>
        <v>20.59</v>
      </c>
      <c r="G41" s="62">
        <f>ROUND(E40*F41,2)</f>
        <v>617.70000000000005</v>
      </c>
      <c r="H41" s="26"/>
      <c r="I41" s="24"/>
      <c r="J41" s="24"/>
    </row>
    <row r="42" spans="1:256" s="45" customFormat="1">
      <c r="A42" s="30"/>
      <c r="B42" s="97" t="s">
        <v>22</v>
      </c>
      <c r="C42" s="96"/>
      <c r="D42" s="21" t="s">
        <v>23</v>
      </c>
      <c r="E42" s="96"/>
      <c r="F42" s="33"/>
      <c r="G42" s="62">
        <f>G37+G39+G41</f>
        <v>28419.599999999999</v>
      </c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  <c r="FY42" s="29"/>
      <c r="FZ42" s="29"/>
      <c r="GA42" s="29"/>
      <c r="GB42" s="29"/>
      <c r="GC42" s="29"/>
      <c r="GD42" s="29"/>
      <c r="GE42" s="29"/>
      <c r="GF42" s="29"/>
      <c r="GG42" s="29"/>
      <c r="GH42" s="29"/>
      <c r="GI42" s="29"/>
      <c r="GJ42" s="29"/>
      <c r="GK42" s="29"/>
      <c r="GL42" s="29"/>
      <c r="GM42" s="29"/>
      <c r="GN42" s="29"/>
      <c r="GO42" s="29"/>
      <c r="GP42" s="29"/>
      <c r="GQ42" s="29"/>
      <c r="GR42" s="29"/>
      <c r="GS42" s="29"/>
      <c r="GT42" s="29"/>
      <c r="GU42" s="29"/>
      <c r="GV42" s="29"/>
      <c r="GW42" s="29"/>
      <c r="GX42" s="29"/>
      <c r="GY42" s="29"/>
      <c r="GZ42" s="29"/>
      <c r="HA42" s="29"/>
      <c r="HB42" s="29"/>
      <c r="HC42" s="29"/>
      <c r="HD42" s="29"/>
      <c r="HE42" s="29"/>
      <c r="HF42" s="29"/>
      <c r="HG42" s="29"/>
      <c r="HH42" s="29"/>
      <c r="HI42" s="29"/>
      <c r="HJ42" s="29"/>
      <c r="HK42" s="29"/>
      <c r="HL42" s="29"/>
      <c r="HM42" s="29"/>
      <c r="HN42" s="29"/>
      <c r="HO42" s="29"/>
      <c r="HP42" s="29"/>
      <c r="HQ42" s="29"/>
      <c r="HR42" s="29"/>
      <c r="HS42" s="29"/>
      <c r="HT42" s="29"/>
      <c r="HU42" s="29"/>
      <c r="HV42" s="29"/>
      <c r="HW42" s="29"/>
      <c r="HX42" s="29"/>
      <c r="HY42" s="29"/>
      <c r="HZ42" s="29"/>
      <c r="IA42" s="29"/>
      <c r="IB42" s="29"/>
      <c r="IC42" s="29"/>
      <c r="ID42" s="29"/>
      <c r="IE42" s="29"/>
      <c r="IF42" s="29"/>
      <c r="IG42" s="29"/>
      <c r="IH42" s="29"/>
      <c r="II42" s="29"/>
      <c r="IJ42" s="29"/>
      <c r="IK42" s="29"/>
      <c r="IL42" s="29"/>
      <c r="IM42" s="29"/>
      <c r="IN42" s="29"/>
      <c r="IO42" s="29"/>
      <c r="IP42" s="29"/>
      <c r="IQ42" s="29"/>
      <c r="IR42" s="29"/>
      <c r="IS42" s="29"/>
      <c r="IT42" s="29"/>
      <c r="IU42" s="29"/>
      <c r="IV42" s="29"/>
    </row>
    <row r="43" spans="1:256" s="45" customFormat="1" ht="75.75" customHeight="1">
      <c r="A43" s="18"/>
      <c r="B43" s="268" t="s">
        <v>24</v>
      </c>
      <c r="C43" s="269"/>
      <c r="D43" s="269"/>
      <c r="E43" s="269"/>
      <c r="F43" s="270"/>
      <c r="G43" s="62">
        <f>ROUND(G42*1.255,2)</f>
        <v>35666.6</v>
      </c>
      <c r="H43" s="24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  <c r="FL43" s="15"/>
      <c r="FM43" s="15"/>
      <c r="FN43" s="15"/>
      <c r="FO43" s="15"/>
      <c r="FP43" s="15"/>
      <c r="FQ43" s="15"/>
      <c r="FR43" s="15"/>
      <c r="FS43" s="15"/>
      <c r="FT43" s="15"/>
      <c r="FU43" s="15"/>
      <c r="FV43" s="15"/>
      <c r="FW43" s="15"/>
      <c r="FX43" s="15"/>
      <c r="FY43" s="15"/>
      <c r="FZ43" s="15"/>
      <c r="GA43" s="15"/>
      <c r="GB43" s="15"/>
      <c r="GC43" s="15"/>
      <c r="GD43" s="15"/>
      <c r="GE43" s="15"/>
      <c r="GF43" s="15"/>
      <c r="GG43" s="15"/>
      <c r="GH43" s="15"/>
      <c r="GI43" s="15"/>
      <c r="GJ43" s="15"/>
      <c r="GK43" s="15"/>
      <c r="GL43" s="15"/>
      <c r="GM43" s="15"/>
      <c r="GN43" s="15"/>
      <c r="GO43" s="15"/>
      <c r="GP43" s="15"/>
      <c r="GQ43" s="15"/>
      <c r="GR43" s="15"/>
      <c r="GS43" s="15"/>
      <c r="GT43" s="15"/>
      <c r="GU43" s="15"/>
      <c r="GV43" s="15"/>
      <c r="GW43" s="15"/>
      <c r="GX43" s="15"/>
      <c r="GY43" s="15"/>
      <c r="GZ43" s="15"/>
      <c r="HA43" s="15"/>
      <c r="HB43" s="15"/>
      <c r="HC43" s="15"/>
      <c r="HD43" s="15"/>
      <c r="HE43" s="15"/>
      <c r="HF43" s="15"/>
      <c r="HG43" s="15"/>
      <c r="HH43" s="15"/>
      <c r="HI43" s="15"/>
      <c r="HJ43" s="15"/>
      <c r="HK43" s="15"/>
      <c r="HL43" s="15"/>
      <c r="HM43" s="15"/>
      <c r="HN43" s="15"/>
      <c r="HO43" s="15"/>
      <c r="HP43" s="15"/>
      <c r="HQ43" s="15"/>
      <c r="HR43" s="15"/>
      <c r="HS43" s="15"/>
      <c r="HT43" s="15"/>
      <c r="HU43" s="15"/>
      <c r="HV43" s="15"/>
      <c r="HW43" s="15"/>
      <c r="HX43" s="15"/>
      <c r="HY43" s="15"/>
      <c r="HZ43" s="15"/>
      <c r="IA43" s="15"/>
      <c r="IB43" s="15"/>
      <c r="IC43" s="15"/>
      <c r="ID43" s="15"/>
      <c r="IE43" s="15"/>
      <c r="IF43" s="15"/>
      <c r="IG43" s="15"/>
      <c r="IH43" s="15"/>
      <c r="II43" s="15"/>
      <c r="IJ43" s="15"/>
      <c r="IK43" s="15"/>
      <c r="IL43" s="15"/>
      <c r="IM43" s="15"/>
      <c r="IN43" s="15"/>
      <c r="IO43" s="15"/>
      <c r="IP43" s="15"/>
      <c r="IQ43" s="15"/>
      <c r="IR43" s="15"/>
      <c r="IS43" s="15"/>
      <c r="IT43" s="15"/>
      <c r="IU43" s="15"/>
      <c r="IV43" s="15"/>
    </row>
    <row r="44" spans="1:256" s="45" customFormat="1" ht="15.75">
      <c r="A44" s="18"/>
      <c r="B44" s="303" t="s">
        <v>25</v>
      </c>
      <c r="C44" s="304"/>
      <c r="D44" s="304"/>
      <c r="E44" s="304"/>
      <c r="F44" s="305"/>
      <c r="G44" s="144">
        <f>ROUND(G43*0.65*0.85,2)</f>
        <v>19705.8</v>
      </c>
      <c r="H44" s="24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5"/>
      <c r="GG44" s="15"/>
      <c r="GH44" s="15"/>
      <c r="GI44" s="15"/>
      <c r="GJ44" s="15"/>
      <c r="GK44" s="15"/>
      <c r="GL44" s="15"/>
      <c r="GM44" s="15"/>
      <c r="GN44" s="15"/>
      <c r="GO44" s="15"/>
      <c r="GP44" s="15"/>
      <c r="GQ44" s="15"/>
      <c r="GR44" s="15"/>
      <c r="GS44" s="15"/>
      <c r="GT44" s="15"/>
      <c r="GU44" s="15"/>
      <c r="GV44" s="15"/>
      <c r="GW44" s="15"/>
      <c r="GX44" s="15"/>
      <c r="GY44" s="15"/>
      <c r="GZ44" s="15"/>
      <c r="HA44" s="15"/>
      <c r="HB44" s="15"/>
      <c r="HC44" s="15"/>
      <c r="HD44" s="15"/>
      <c r="HE44" s="15"/>
      <c r="HF44" s="15"/>
      <c r="HG44" s="15"/>
      <c r="HH44" s="15"/>
      <c r="HI44" s="15"/>
      <c r="HJ44" s="15"/>
      <c r="HK44" s="15"/>
      <c r="HL44" s="15"/>
      <c r="HM44" s="15"/>
      <c r="HN44" s="15"/>
      <c r="HO44" s="15"/>
      <c r="HP44" s="15"/>
      <c r="HQ44" s="15"/>
      <c r="HR44" s="15"/>
      <c r="HS44" s="15"/>
      <c r="HT44" s="15"/>
      <c r="HU44" s="15"/>
      <c r="HV44" s="15"/>
      <c r="HW44" s="15"/>
      <c r="HX44" s="15"/>
      <c r="HY44" s="15"/>
      <c r="HZ44" s="15"/>
      <c r="IA44" s="15"/>
      <c r="IB44" s="15"/>
      <c r="IC44" s="15"/>
      <c r="ID44" s="15"/>
      <c r="IE44" s="15"/>
      <c r="IF44" s="15"/>
      <c r="IG44" s="15"/>
      <c r="IH44" s="15"/>
      <c r="II44" s="15"/>
      <c r="IJ44" s="15"/>
      <c r="IK44" s="15"/>
      <c r="IL44" s="15"/>
      <c r="IM44" s="15"/>
      <c r="IN44" s="15"/>
      <c r="IO44" s="15"/>
      <c r="IP44" s="15"/>
      <c r="IQ44" s="15"/>
      <c r="IR44" s="15"/>
      <c r="IS44" s="15"/>
      <c r="IT44" s="15"/>
      <c r="IU44" s="15"/>
      <c r="IV44" s="15"/>
    </row>
    <row r="45" spans="1:256" s="47" customFormat="1" ht="15.75">
      <c r="A45" s="18"/>
      <c r="B45" s="303" t="s">
        <v>26</v>
      </c>
      <c r="C45" s="304"/>
      <c r="D45" s="304"/>
      <c r="E45" s="304"/>
      <c r="F45" s="305"/>
      <c r="G45" s="62">
        <f>ROUND(G43*0.4*0.8,2)</f>
        <v>11413.31</v>
      </c>
      <c r="H45" s="2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34"/>
      <c r="DZ45" s="34"/>
      <c r="EA45" s="34"/>
      <c r="EB45" s="34"/>
      <c r="EC45" s="34"/>
      <c r="ED45" s="34"/>
      <c r="EE45" s="34"/>
      <c r="EF45" s="34"/>
      <c r="EG45" s="34"/>
      <c r="EH45" s="34"/>
      <c r="EI45" s="34"/>
      <c r="EJ45" s="34"/>
      <c r="EK45" s="34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EV45" s="34"/>
      <c r="EW45" s="34"/>
      <c r="EX45" s="34"/>
      <c r="EY45" s="34"/>
      <c r="EZ45" s="34"/>
      <c r="FA45" s="34"/>
      <c r="FB45" s="34"/>
      <c r="FC45" s="34"/>
      <c r="FD45" s="34"/>
      <c r="FE45" s="34"/>
      <c r="FF45" s="34"/>
      <c r="FG45" s="34"/>
      <c r="FH45" s="34"/>
      <c r="FI45" s="34"/>
      <c r="FJ45" s="34"/>
      <c r="FK45" s="34"/>
      <c r="FL45" s="34"/>
      <c r="FM45" s="34"/>
      <c r="FN45" s="34"/>
      <c r="FO45" s="34"/>
      <c r="FP45" s="34"/>
      <c r="FQ45" s="34"/>
      <c r="FR45" s="34"/>
      <c r="FS45" s="34"/>
      <c r="FT45" s="34"/>
      <c r="FU45" s="34"/>
      <c r="FV45" s="34"/>
      <c r="FW45" s="34"/>
      <c r="FX45" s="34"/>
      <c r="FY45" s="34"/>
      <c r="FZ45" s="34"/>
      <c r="GA45" s="34"/>
      <c r="GB45" s="34"/>
      <c r="GC45" s="34"/>
      <c r="GD45" s="34"/>
      <c r="GE45" s="34"/>
      <c r="GF45" s="34"/>
      <c r="GG45" s="34"/>
      <c r="GH45" s="34"/>
      <c r="GI45" s="34"/>
      <c r="GJ45" s="34"/>
      <c r="GK45" s="34"/>
      <c r="GL45" s="34"/>
      <c r="GM45" s="34"/>
      <c r="GN45" s="34"/>
      <c r="GO45" s="34"/>
      <c r="GP45" s="34"/>
      <c r="GQ45" s="34"/>
      <c r="GR45" s="34"/>
      <c r="GS45" s="34"/>
      <c r="GT45" s="34"/>
      <c r="GU45" s="34"/>
      <c r="GV45" s="34"/>
      <c r="GW45" s="34"/>
      <c r="GX45" s="34"/>
      <c r="GY45" s="34"/>
      <c r="GZ45" s="34"/>
      <c r="HA45" s="34"/>
      <c r="HB45" s="34"/>
      <c r="HC45" s="34"/>
      <c r="HD45" s="34"/>
      <c r="HE45" s="34"/>
      <c r="HF45" s="34"/>
      <c r="HG45" s="34"/>
      <c r="HH45" s="34"/>
      <c r="HI45" s="34"/>
      <c r="HJ45" s="34"/>
      <c r="HK45" s="34"/>
      <c r="HL45" s="34"/>
      <c r="HM45" s="34"/>
      <c r="HN45" s="34"/>
      <c r="HO45" s="34"/>
      <c r="HP45" s="34"/>
      <c r="HQ45" s="34"/>
      <c r="HR45" s="34"/>
      <c r="HS45" s="34"/>
      <c r="HT45" s="34"/>
      <c r="HU45" s="34"/>
      <c r="HV45" s="34"/>
      <c r="HW45" s="34"/>
      <c r="HX45" s="34"/>
      <c r="HY45" s="34"/>
      <c r="HZ45" s="34"/>
      <c r="IA45" s="34"/>
      <c r="IB45" s="34"/>
      <c r="IC45" s="34"/>
      <c r="ID45" s="34"/>
      <c r="IE45" s="34"/>
      <c r="IF45" s="34"/>
      <c r="IG45" s="34"/>
      <c r="IH45" s="34"/>
      <c r="II45" s="34"/>
      <c r="IJ45" s="34"/>
      <c r="IK45" s="34"/>
      <c r="IL45" s="34"/>
      <c r="IM45" s="34"/>
      <c r="IN45" s="34"/>
      <c r="IO45" s="34"/>
      <c r="IP45" s="34"/>
      <c r="IQ45" s="34"/>
      <c r="IR45" s="34"/>
      <c r="IS45" s="34"/>
      <c r="IT45" s="34"/>
      <c r="IU45" s="34"/>
      <c r="IV45" s="34"/>
    </row>
    <row r="46" spans="1:256" s="52" customFormat="1" ht="70.5" customHeight="1">
      <c r="A46" s="237" t="s">
        <v>113</v>
      </c>
      <c r="B46" s="40" t="s">
        <v>28</v>
      </c>
      <c r="C46" s="41" t="s">
        <v>29</v>
      </c>
      <c r="D46" s="42" t="s">
        <v>30</v>
      </c>
      <c r="E46" s="43">
        <v>8</v>
      </c>
      <c r="F46" s="44">
        <v>1094.1199999999999</v>
      </c>
      <c r="G46" s="76">
        <f>E46*F46</f>
        <v>8752.9599999999991</v>
      </c>
      <c r="H46" s="45"/>
      <c r="I46" s="290"/>
      <c r="J46" s="290"/>
      <c r="K46" s="290"/>
      <c r="L46" s="290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  <c r="DU46" s="45"/>
      <c r="DV46" s="45"/>
      <c r="DW46" s="45"/>
      <c r="DX46" s="45"/>
      <c r="DY46" s="45"/>
      <c r="DZ46" s="45"/>
      <c r="EA46" s="45"/>
      <c r="EB46" s="45"/>
      <c r="EC46" s="45"/>
      <c r="ED46" s="45"/>
      <c r="EE46" s="45"/>
      <c r="EF46" s="45"/>
      <c r="EG46" s="45"/>
      <c r="EH46" s="45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45"/>
      <c r="GE46" s="45"/>
      <c r="GF46" s="45"/>
      <c r="GG46" s="45"/>
      <c r="GH46" s="45"/>
      <c r="GI46" s="45"/>
      <c r="GJ46" s="45"/>
      <c r="GK46" s="45"/>
      <c r="GL46" s="45"/>
      <c r="GM46" s="45"/>
      <c r="GN46" s="45"/>
      <c r="GO46" s="45"/>
      <c r="GP46" s="45"/>
      <c r="GQ46" s="45"/>
      <c r="GR46" s="45"/>
      <c r="GS46" s="45"/>
      <c r="GT46" s="45"/>
      <c r="GU46" s="45"/>
      <c r="GV46" s="45"/>
      <c r="GW46" s="45"/>
      <c r="GX46" s="45"/>
      <c r="GY46" s="45"/>
      <c r="GZ46" s="45"/>
      <c r="HA46" s="45"/>
      <c r="HB46" s="45"/>
      <c r="HC46" s="45"/>
      <c r="HD46" s="45"/>
      <c r="HE46" s="45"/>
      <c r="HF46" s="45"/>
      <c r="HG46" s="45"/>
      <c r="HH46" s="45"/>
      <c r="HI46" s="45"/>
      <c r="HJ46" s="45"/>
      <c r="HK46" s="45"/>
      <c r="HL46" s="45"/>
      <c r="HM46" s="45"/>
      <c r="HN46" s="45"/>
      <c r="HO46" s="45"/>
      <c r="HP46" s="45"/>
      <c r="HQ46" s="45"/>
      <c r="HR46" s="45"/>
      <c r="HS46" s="45"/>
      <c r="HT46" s="45"/>
      <c r="HU46" s="45"/>
      <c r="HV46" s="45"/>
      <c r="HW46" s="45"/>
      <c r="HX46" s="45"/>
      <c r="HY46" s="45"/>
      <c r="HZ46" s="45"/>
      <c r="IA46" s="45"/>
      <c r="IB46" s="45"/>
      <c r="IC46" s="45"/>
      <c r="ID46" s="45"/>
      <c r="IE46" s="45"/>
      <c r="IF46" s="45"/>
      <c r="IG46" s="45"/>
      <c r="IH46" s="45"/>
      <c r="II46" s="45"/>
      <c r="IJ46" s="45"/>
      <c r="IK46" s="45"/>
      <c r="IL46" s="45"/>
      <c r="IM46" s="45"/>
      <c r="IN46" s="45"/>
      <c r="IO46" s="45"/>
      <c r="IP46" s="45"/>
      <c r="IQ46" s="45"/>
      <c r="IR46" s="45"/>
      <c r="IS46" s="45"/>
      <c r="IT46" s="45"/>
      <c r="IU46" s="45"/>
      <c r="IV46" s="45"/>
    </row>
    <row r="47" spans="1:256">
      <c r="A47" s="228"/>
      <c r="B47" s="186" t="s">
        <v>114</v>
      </c>
      <c r="C47" s="158"/>
      <c r="D47" s="159" t="s">
        <v>23</v>
      </c>
      <c r="E47" s="160"/>
      <c r="F47" s="161"/>
      <c r="G47" s="162">
        <f>G43+G44+G45+G46</f>
        <v>75538.669999999984</v>
      </c>
    </row>
    <row r="48" spans="1:256" s="14" customFormat="1" ht="60.75" customHeight="1">
      <c r="A48" s="229"/>
      <c r="B48" s="220" t="s">
        <v>99</v>
      </c>
      <c r="C48" s="300" t="s">
        <v>13</v>
      </c>
      <c r="D48" s="301"/>
      <c r="E48" s="301"/>
      <c r="F48" s="301"/>
      <c r="G48" s="302"/>
      <c r="I48" s="15"/>
      <c r="J48" s="15"/>
    </row>
    <row r="49" spans="1:256" s="15" customFormat="1" ht="30">
      <c r="A49" s="18" t="s">
        <v>115</v>
      </c>
      <c r="B49" s="210" t="s">
        <v>15</v>
      </c>
      <c r="C49" s="20" t="s">
        <v>16</v>
      </c>
      <c r="D49" s="21" t="s">
        <v>17</v>
      </c>
      <c r="E49" s="22">
        <v>24</v>
      </c>
      <c r="F49" s="85">
        <v>4</v>
      </c>
      <c r="G49" s="62">
        <f>E49*F49</f>
        <v>96</v>
      </c>
      <c r="H49" s="23"/>
      <c r="I49" s="24"/>
      <c r="J49" s="24"/>
    </row>
    <row r="50" spans="1:256" s="15" customFormat="1" ht="33.75" customHeight="1">
      <c r="A50" s="226"/>
      <c r="B50" s="287" t="s">
        <v>18</v>
      </c>
      <c r="C50" s="287"/>
      <c r="D50" s="287"/>
      <c r="E50" s="287"/>
      <c r="F50" s="99">
        <f>ROUND(2*207.96+2*203.92,2)</f>
        <v>823.76</v>
      </c>
      <c r="G50" s="62">
        <f>ROUND(E49*F50,2)</f>
        <v>19770.240000000002</v>
      </c>
      <c r="H50" s="26"/>
      <c r="I50" s="24"/>
      <c r="J50" s="24"/>
    </row>
    <row r="51" spans="1:256" s="29" customFormat="1">
      <c r="A51" s="18" t="s">
        <v>116</v>
      </c>
      <c r="B51" s="210" t="s">
        <v>20</v>
      </c>
      <c r="C51" s="20" t="s">
        <v>21</v>
      </c>
      <c r="D51" s="21" t="s">
        <v>17</v>
      </c>
      <c r="E51" s="21">
        <v>24</v>
      </c>
      <c r="F51" s="85">
        <v>0.5</v>
      </c>
      <c r="G51" s="62">
        <f>E51*F51</f>
        <v>12</v>
      </c>
      <c r="H51" s="27"/>
      <c r="I51" s="28"/>
      <c r="J51" s="28"/>
    </row>
    <row r="52" spans="1:256" s="15" customFormat="1" ht="27.75" customHeight="1">
      <c r="A52" s="226"/>
      <c r="B52" s="287" t="s">
        <v>53</v>
      </c>
      <c r="C52" s="287"/>
      <c r="D52" s="287"/>
      <c r="E52" s="287"/>
      <c r="F52" s="99">
        <f>ROUND(0.25*207.96+0.25*203.92,2)</f>
        <v>102.97</v>
      </c>
      <c r="G52" s="62">
        <f>ROUND(E51*F52,2)</f>
        <v>2471.2800000000002</v>
      </c>
      <c r="H52" s="26"/>
      <c r="I52" s="24"/>
      <c r="J52" s="24"/>
    </row>
    <row r="53" spans="1:256" s="29" customFormat="1" ht="35.25" customHeight="1">
      <c r="A53" s="18" t="s">
        <v>117</v>
      </c>
      <c r="B53" s="210" t="s">
        <v>51</v>
      </c>
      <c r="C53" s="20" t="s">
        <v>52</v>
      </c>
      <c r="D53" s="21" t="s">
        <v>17</v>
      </c>
      <c r="E53" s="21">
        <v>12</v>
      </c>
      <c r="F53" s="85">
        <v>0.1</v>
      </c>
      <c r="G53" s="62">
        <f>E53*F53</f>
        <v>1.2000000000000002</v>
      </c>
      <c r="H53" s="27"/>
      <c r="I53" s="28"/>
      <c r="J53" s="28"/>
    </row>
    <row r="54" spans="1:256" s="15" customFormat="1" ht="35.25" customHeight="1">
      <c r="A54" s="226"/>
      <c r="B54" s="287" t="s">
        <v>54</v>
      </c>
      <c r="C54" s="287"/>
      <c r="D54" s="287"/>
      <c r="E54" s="287"/>
      <c r="F54" s="99">
        <f>ROUND( 0.05*207.96+0.05*203.92,2)</f>
        <v>20.59</v>
      </c>
      <c r="G54" s="62">
        <f>ROUND(E53*F54,2)</f>
        <v>247.08</v>
      </c>
      <c r="H54" s="26"/>
      <c r="I54" s="24"/>
      <c r="J54" s="24"/>
    </row>
    <row r="55" spans="1:256" s="45" customFormat="1">
      <c r="A55" s="30"/>
      <c r="B55" s="97" t="s">
        <v>22</v>
      </c>
      <c r="C55" s="96"/>
      <c r="D55" s="21" t="s">
        <v>23</v>
      </c>
      <c r="E55" s="96"/>
      <c r="F55" s="33"/>
      <c r="G55" s="62">
        <f>G50+G52+G54</f>
        <v>22488.600000000002</v>
      </c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  <c r="FY55" s="29"/>
      <c r="FZ55" s="29"/>
      <c r="GA55" s="29"/>
      <c r="GB55" s="29"/>
      <c r="GC55" s="29"/>
      <c r="GD55" s="29"/>
      <c r="GE55" s="29"/>
      <c r="GF55" s="29"/>
      <c r="GG55" s="29"/>
      <c r="GH55" s="29"/>
      <c r="GI55" s="29"/>
      <c r="GJ55" s="29"/>
      <c r="GK55" s="29"/>
      <c r="GL55" s="29"/>
      <c r="GM55" s="29"/>
      <c r="GN55" s="29"/>
      <c r="GO55" s="29"/>
      <c r="GP55" s="29"/>
      <c r="GQ55" s="29"/>
      <c r="GR55" s="29"/>
      <c r="GS55" s="29"/>
      <c r="GT55" s="29"/>
      <c r="GU55" s="29"/>
      <c r="GV55" s="29"/>
      <c r="GW55" s="29"/>
      <c r="GX55" s="29"/>
      <c r="GY55" s="29"/>
      <c r="GZ55" s="29"/>
      <c r="HA55" s="29"/>
      <c r="HB55" s="29"/>
      <c r="HC55" s="29"/>
      <c r="HD55" s="29"/>
      <c r="HE55" s="29"/>
      <c r="HF55" s="29"/>
      <c r="HG55" s="29"/>
      <c r="HH55" s="29"/>
      <c r="HI55" s="29"/>
      <c r="HJ55" s="29"/>
      <c r="HK55" s="29"/>
      <c r="HL55" s="29"/>
      <c r="HM55" s="29"/>
      <c r="HN55" s="29"/>
      <c r="HO55" s="29"/>
      <c r="HP55" s="29"/>
      <c r="HQ55" s="29"/>
      <c r="HR55" s="29"/>
      <c r="HS55" s="29"/>
      <c r="HT55" s="29"/>
      <c r="HU55" s="29"/>
      <c r="HV55" s="29"/>
      <c r="HW55" s="29"/>
      <c r="HX55" s="29"/>
      <c r="HY55" s="29"/>
      <c r="HZ55" s="29"/>
      <c r="IA55" s="29"/>
      <c r="IB55" s="29"/>
      <c r="IC55" s="29"/>
      <c r="ID55" s="29"/>
      <c r="IE55" s="29"/>
      <c r="IF55" s="29"/>
      <c r="IG55" s="29"/>
      <c r="IH55" s="29"/>
      <c r="II55" s="29"/>
      <c r="IJ55" s="29"/>
      <c r="IK55" s="29"/>
      <c r="IL55" s="29"/>
      <c r="IM55" s="29"/>
      <c r="IN55" s="29"/>
      <c r="IO55" s="29"/>
      <c r="IP55" s="29"/>
      <c r="IQ55" s="29"/>
      <c r="IR55" s="29"/>
      <c r="IS55" s="29"/>
      <c r="IT55" s="29"/>
      <c r="IU55" s="29"/>
      <c r="IV55" s="29"/>
    </row>
    <row r="56" spans="1:256" s="45" customFormat="1" ht="48" customHeight="1">
      <c r="A56" s="18"/>
      <c r="B56" s="268" t="s">
        <v>24</v>
      </c>
      <c r="C56" s="269"/>
      <c r="D56" s="269"/>
      <c r="E56" s="269"/>
      <c r="F56" s="270"/>
      <c r="G56" s="62">
        <f>ROUND(G55*1.255,2)</f>
        <v>28223.19</v>
      </c>
      <c r="H56" s="24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  <c r="FL56" s="15"/>
      <c r="FM56" s="15"/>
      <c r="FN56" s="15"/>
      <c r="FO56" s="15"/>
      <c r="FP56" s="15"/>
      <c r="FQ56" s="15"/>
      <c r="FR56" s="15"/>
      <c r="FS56" s="15"/>
      <c r="FT56" s="15"/>
      <c r="FU56" s="15"/>
      <c r="FV56" s="15"/>
      <c r="FW56" s="15"/>
      <c r="FX56" s="15"/>
      <c r="FY56" s="15"/>
      <c r="FZ56" s="15"/>
      <c r="GA56" s="15"/>
      <c r="GB56" s="15"/>
      <c r="GC56" s="15"/>
      <c r="GD56" s="15"/>
      <c r="GE56" s="15"/>
      <c r="GF56" s="15"/>
      <c r="GG56" s="15"/>
      <c r="GH56" s="15"/>
      <c r="GI56" s="15"/>
      <c r="GJ56" s="15"/>
      <c r="GK56" s="15"/>
      <c r="GL56" s="15"/>
      <c r="GM56" s="15"/>
      <c r="GN56" s="15"/>
      <c r="GO56" s="15"/>
      <c r="GP56" s="15"/>
      <c r="GQ56" s="15"/>
      <c r="GR56" s="15"/>
      <c r="GS56" s="15"/>
      <c r="GT56" s="15"/>
      <c r="GU56" s="15"/>
      <c r="GV56" s="15"/>
      <c r="GW56" s="15"/>
      <c r="GX56" s="15"/>
      <c r="GY56" s="15"/>
      <c r="GZ56" s="15"/>
      <c r="HA56" s="15"/>
      <c r="HB56" s="15"/>
      <c r="HC56" s="15"/>
      <c r="HD56" s="15"/>
      <c r="HE56" s="15"/>
      <c r="HF56" s="15"/>
      <c r="HG56" s="15"/>
      <c r="HH56" s="15"/>
      <c r="HI56" s="15"/>
      <c r="HJ56" s="15"/>
      <c r="HK56" s="15"/>
      <c r="HL56" s="15"/>
      <c r="HM56" s="15"/>
      <c r="HN56" s="15"/>
      <c r="HO56" s="15"/>
      <c r="HP56" s="15"/>
      <c r="HQ56" s="15"/>
      <c r="HR56" s="15"/>
      <c r="HS56" s="15"/>
      <c r="HT56" s="15"/>
      <c r="HU56" s="15"/>
      <c r="HV56" s="15"/>
      <c r="HW56" s="15"/>
      <c r="HX56" s="15"/>
      <c r="HY56" s="15"/>
      <c r="HZ56" s="15"/>
      <c r="IA56" s="15"/>
      <c r="IB56" s="15"/>
      <c r="IC56" s="15"/>
      <c r="ID56" s="15"/>
      <c r="IE56" s="15"/>
      <c r="IF56" s="15"/>
      <c r="IG56" s="15"/>
      <c r="IH56" s="15"/>
      <c r="II56" s="15"/>
      <c r="IJ56" s="15"/>
      <c r="IK56" s="15"/>
      <c r="IL56" s="15"/>
      <c r="IM56" s="15"/>
      <c r="IN56" s="15"/>
      <c r="IO56" s="15"/>
      <c r="IP56" s="15"/>
      <c r="IQ56" s="15"/>
      <c r="IR56" s="15"/>
      <c r="IS56" s="15"/>
      <c r="IT56" s="15"/>
      <c r="IU56" s="15"/>
      <c r="IV56" s="15"/>
    </row>
    <row r="57" spans="1:256" s="45" customFormat="1" ht="15.75">
      <c r="A57" s="18"/>
      <c r="B57" s="303" t="s">
        <v>25</v>
      </c>
      <c r="C57" s="304"/>
      <c r="D57" s="304"/>
      <c r="E57" s="304"/>
      <c r="F57" s="305"/>
      <c r="G57" s="144">
        <f>ROUND(G56*0.65*0.85,2)</f>
        <v>15593.31</v>
      </c>
      <c r="H57" s="24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  <c r="FL57" s="15"/>
      <c r="FM57" s="15"/>
      <c r="FN57" s="15"/>
      <c r="FO57" s="15"/>
      <c r="FP57" s="15"/>
      <c r="FQ57" s="15"/>
      <c r="FR57" s="15"/>
      <c r="FS57" s="15"/>
      <c r="FT57" s="15"/>
      <c r="FU57" s="15"/>
      <c r="FV57" s="15"/>
      <c r="FW57" s="15"/>
      <c r="FX57" s="15"/>
      <c r="FY57" s="15"/>
      <c r="FZ57" s="15"/>
      <c r="GA57" s="15"/>
      <c r="GB57" s="15"/>
      <c r="GC57" s="15"/>
      <c r="GD57" s="15"/>
      <c r="GE57" s="15"/>
      <c r="GF57" s="15"/>
      <c r="GG57" s="15"/>
      <c r="GH57" s="15"/>
      <c r="GI57" s="15"/>
      <c r="GJ57" s="15"/>
      <c r="GK57" s="15"/>
      <c r="GL57" s="15"/>
      <c r="GM57" s="15"/>
      <c r="GN57" s="15"/>
      <c r="GO57" s="15"/>
      <c r="GP57" s="15"/>
      <c r="GQ57" s="15"/>
      <c r="GR57" s="15"/>
      <c r="GS57" s="15"/>
      <c r="GT57" s="15"/>
      <c r="GU57" s="15"/>
      <c r="GV57" s="15"/>
      <c r="GW57" s="15"/>
      <c r="GX57" s="15"/>
      <c r="GY57" s="15"/>
      <c r="GZ57" s="15"/>
      <c r="HA57" s="15"/>
      <c r="HB57" s="15"/>
      <c r="HC57" s="15"/>
      <c r="HD57" s="15"/>
      <c r="HE57" s="15"/>
      <c r="HF57" s="15"/>
      <c r="HG57" s="15"/>
      <c r="HH57" s="15"/>
      <c r="HI57" s="15"/>
      <c r="HJ57" s="15"/>
      <c r="HK57" s="15"/>
      <c r="HL57" s="15"/>
      <c r="HM57" s="15"/>
      <c r="HN57" s="15"/>
      <c r="HO57" s="15"/>
      <c r="HP57" s="15"/>
      <c r="HQ57" s="15"/>
      <c r="HR57" s="15"/>
      <c r="HS57" s="15"/>
      <c r="HT57" s="15"/>
      <c r="HU57" s="15"/>
      <c r="HV57" s="15"/>
      <c r="HW57" s="15"/>
      <c r="HX57" s="15"/>
      <c r="HY57" s="15"/>
      <c r="HZ57" s="15"/>
      <c r="IA57" s="15"/>
      <c r="IB57" s="15"/>
      <c r="IC57" s="15"/>
      <c r="ID57" s="15"/>
      <c r="IE57" s="15"/>
      <c r="IF57" s="15"/>
      <c r="IG57" s="15"/>
      <c r="IH57" s="15"/>
      <c r="II57" s="15"/>
      <c r="IJ57" s="15"/>
      <c r="IK57" s="15"/>
      <c r="IL57" s="15"/>
      <c r="IM57" s="15"/>
      <c r="IN57" s="15"/>
      <c r="IO57" s="15"/>
      <c r="IP57" s="15"/>
      <c r="IQ57" s="15"/>
      <c r="IR57" s="15"/>
      <c r="IS57" s="15"/>
      <c r="IT57" s="15"/>
      <c r="IU57" s="15"/>
      <c r="IV57" s="15"/>
    </row>
    <row r="58" spans="1:256" s="47" customFormat="1" ht="15.75">
      <c r="A58" s="18"/>
      <c r="B58" s="303" t="s">
        <v>26</v>
      </c>
      <c r="C58" s="304"/>
      <c r="D58" s="304"/>
      <c r="E58" s="304"/>
      <c r="F58" s="305"/>
      <c r="G58" s="62">
        <f>ROUND(G56*0.4*0.8,2)</f>
        <v>9031.42</v>
      </c>
      <c r="H58" s="2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  <c r="BT58" s="34"/>
      <c r="BU58" s="34"/>
      <c r="BV58" s="34"/>
      <c r="BW58" s="34"/>
      <c r="BX58" s="34"/>
      <c r="BY58" s="34"/>
      <c r="BZ58" s="34"/>
      <c r="CA58" s="34"/>
      <c r="CB58" s="34"/>
      <c r="CC58" s="34"/>
      <c r="CD58" s="34"/>
      <c r="CE58" s="34"/>
      <c r="CF58" s="34"/>
      <c r="CG58" s="34"/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34"/>
      <c r="CW58" s="34"/>
      <c r="CX58" s="34"/>
      <c r="CY58" s="34"/>
      <c r="CZ58" s="34"/>
      <c r="DA58" s="34"/>
      <c r="DB58" s="34"/>
      <c r="DC58" s="34"/>
      <c r="DD58" s="34"/>
      <c r="DE58" s="34"/>
      <c r="DF58" s="34"/>
      <c r="DG58" s="34"/>
      <c r="DH58" s="34"/>
      <c r="DI58" s="34"/>
      <c r="DJ58" s="34"/>
      <c r="DK58" s="34"/>
      <c r="DL58" s="34"/>
      <c r="DM58" s="34"/>
      <c r="DN58" s="34"/>
      <c r="DO58" s="34"/>
      <c r="DP58" s="34"/>
      <c r="DQ58" s="34"/>
      <c r="DR58" s="34"/>
      <c r="DS58" s="34"/>
      <c r="DT58" s="34"/>
      <c r="DU58" s="34"/>
      <c r="DV58" s="34"/>
      <c r="DW58" s="34"/>
      <c r="DX58" s="34"/>
      <c r="DY58" s="34"/>
      <c r="DZ58" s="34"/>
      <c r="EA58" s="34"/>
      <c r="EB58" s="34"/>
      <c r="EC58" s="34"/>
      <c r="ED58" s="34"/>
      <c r="EE58" s="34"/>
      <c r="EF58" s="34"/>
      <c r="EG58" s="34"/>
      <c r="EH58" s="34"/>
      <c r="EI58" s="34"/>
      <c r="EJ58" s="34"/>
      <c r="EK58" s="34"/>
      <c r="EL58" s="34"/>
      <c r="EM58" s="34"/>
      <c r="EN58" s="34"/>
      <c r="EO58" s="34"/>
      <c r="EP58" s="34"/>
      <c r="EQ58" s="34"/>
      <c r="ER58" s="34"/>
      <c r="ES58" s="34"/>
      <c r="ET58" s="34"/>
      <c r="EU58" s="34"/>
      <c r="EV58" s="34"/>
      <c r="EW58" s="34"/>
      <c r="EX58" s="34"/>
      <c r="EY58" s="34"/>
      <c r="EZ58" s="34"/>
      <c r="FA58" s="34"/>
      <c r="FB58" s="34"/>
      <c r="FC58" s="34"/>
      <c r="FD58" s="34"/>
      <c r="FE58" s="34"/>
      <c r="FF58" s="34"/>
      <c r="FG58" s="34"/>
      <c r="FH58" s="34"/>
      <c r="FI58" s="34"/>
      <c r="FJ58" s="34"/>
      <c r="FK58" s="34"/>
      <c r="FL58" s="34"/>
      <c r="FM58" s="34"/>
      <c r="FN58" s="34"/>
      <c r="FO58" s="34"/>
      <c r="FP58" s="34"/>
      <c r="FQ58" s="34"/>
      <c r="FR58" s="34"/>
      <c r="FS58" s="34"/>
      <c r="FT58" s="34"/>
      <c r="FU58" s="34"/>
      <c r="FV58" s="34"/>
      <c r="FW58" s="34"/>
      <c r="FX58" s="34"/>
      <c r="FY58" s="34"/>
      <c r="FZ58" s="34"/>
      <c r="GA58" s="34"/>
      <c r="GB58" s="34"/>
      <c r="GC58" s="34"/>
      <c r="GD58" s="34"/>
      <c r="GE58" s="34"/>
      <c r="GF58" s="34"/>
      <c r="GG58" s="34"/>
      <c r="GH58" s="34"/>
      <c r="GI58" s="34"/>
      <c r="GJ58" s="34"/>
      <c r="GK58" s="34"/>
      <c r="GL58" s="34"/>
      <c r="GM58" s="34"/>
      <c r="GN58" s="34"/>
      <c r="GO58" s="34"/>
      <c r="GP58" s="34"/>
      <c r="GQ58" s="34"/>
      <c r="GR58" s="34"/>
      <c r="GS58" s="34"/>
      <c r="GT58" s="34"/>
      <c r="GU58" s="34"/>
      <c r="GV58" s="34"/>
      <c r="GW58" s="34"/>
      <c r="GX58" s="34"/>
      <c r="GY58" s="34"/>
      <c r="GZ58" s="34"/>
      <c r="HA58" s="34"/>
      <c r="HB58" s="34"/>
      <c r="HC58" s="34"/>
      <c r="HD58" s="34"/>
      <c r="HE58" s="34"/>
      <c r="HF58" s="34"/>
      <c r="HG58" s="34"/>
      <c r="HH58" s="34"/>
      <c r="HI58" s="34"/>
      <c r="HJ58" s="34"/>
      <c r="HK58" s="34"/>
      <c r="HL58" s="34"/>
      <c r="HM58" s="34"/>
      <c r="HN58" s="34"/>
      <c r="HO58" s="34"/>
      <c r="HP58" s="34"/>
      <c r="HQ58" s="34"/>
      <c r="HR58" s="34"/>
      <c r="HS58" s="34"/>
      <c r="HT58" s="34"/>
      <c r="HU58" s="34"/>
      <c r="HV58" s="34"/>
      <c r="HW58" s="34"/>
      <c r="HX58" s="34"/>
      <c r="HY58" s="34"/>
      <c r="HZ58" s="34"/>
      <c r="IA58" s="34"/>
      <c r="IB58" s="34"/>
      <c r="IC58" s="34"/>
      <c r="ID58" s="34"/>
      <c r="IE58" s="34"/>
      <c r="IF58" s="34"/>
      <c r="IG58" s="34"/>
      <c r="IH58" s="34"/>
      <c r="II58" s="34"/>
      <c r="IJ58" s="34"/>
      <c r="IK58" s="34"/>
      <c r="IL58" s="34"/>
      <c r="IM58" s="34"/>
      <c r="IN58" s="34"/>
      <c r="IO58" s="34"/>
      <c r="IP58" s="34"/>
      <c r="IQ58" s="34"/>
      <c r="IR58" s="34"/>
      <c r="IS58" s="34"/>
      <c r="IT58" s="34"/>
      <c r="IU58" s="34"/>
      <c r="IV58" s="34"/>
    </row>
    <row r="59" spans="1:256" s="52" customFormat="1" ht="70.5">
      <c r="A59" s="237" t="s">
        <v>118</v>
      </c>
      <c r="B59" s="40" t="s">
        <v>28</v>
      </c>
      <c r="C59" s="41" t="s">
        <v>29</v>
      </c>
      <c r="D59" s="42" t="s">
        <v>30</v>
      </c>
      <c r="E59" s="43">
        <v>8</v>
      </c>
      <c r="F59" s="44">
        <v>1094.1199999999999</v>
      </c>
      <c r="G59" s="76">
        <f>E59*F59</f>
        <v>8752.9599999999991</v>
      </c>
      <c r="H59" s="45"/>
      <c r="I59" s="290"/>
      <c r="J59" s="290"/>
      <c r="K59" s="290"/>
      <c r="L59" s="290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45"/>
      <c r="CY59" s="45"/>
      <c r="CZ59" s="45"/>
      <c r="DA59" s="45"/>
      <c r="DB59" s="45"/>
      <c r="DC59" s="45"/>
      <c r="DD59" s="45"/>
      <c r="DE59" s="45"/>
      <c r="DF59" s="45"/>
      <c r="DG59" s="45"/>
      <c r="DH59" s="45"/>
      <c r="DI59" s="45"/>
      <c r="DJ59" s="45"/>
      <c r="DK59" s="45"/>
      <c r="DL59" s="45"/>
      <c r="DM59" s="45"/>
      <c r="DN59" s="45"/>
      <c r="DO59" s="45"/>
      <c r="DP59" s="45"/>
      <c r="DQ59" s="45"/>
      <c r="DR59" s="45"/>
      <c r="DS59" s="45"/>
      <c r="DT59" s="45"/>
      <c r="DU59" s="45"/>
      <c r="DV59" s="45"/>
      <c r="DW59" s="45"/>
      <c r="DX59" s="45"/>
      <c r="DY59" s="45"/>
      <c r="DZ59" s="45"/>
      <c r="EA59" s="45"/>
      <c r="EB59" s="45"/>
      <c r="EC59" s="45"/>
      <c r="ED59" s="45"/>
      <c r="EE59" s="45"/>
      <c r="EF59" s="45"/>
      <c r="EG59" s="45"/>
      <c r="EH59" s="45"/>
      <c r="EI59" s="45"/>
      <c r="EJ59" s="45"/>
      <c r="EK59" s="45"/>
      <c r="EL59" s="45"/>
      <c r="EM59" s="45"/>
      <c r="EN59" s="45"/>
      <c r="EO59" s="45"/>
      <c r="EP59" s="45"/>
      <c r="EQ59" s="45"/>
      <c r="ER59" s="45"/>
      <c r="ES59" s="45"/>
      <c r="ET59" s="45"/>
      <c r="EU59" s="45"/>
      <c r="EV59" s="45"/>
      <c r="EW59" s="45"/>
      <c r="EX59" s="45"/>
      <c r="EY59" s="45"/>
      <c r="EZ59" s="45"/>
      <c r="FA59" s="45"/>
      <c r="FB59" s="45"/>
      <c r="FC59" s="45"/>
      <c r="FD59" s="45"/>
      <c r="FE59" s="45"/>
      <c r="FF59" s="45"/>
      <c r="FG59" s="45"/>
      <c r="FH59" s="45"/>
      <c r="FI59" s="45"/>
      <c r="FJ59" s="45"/>
      <c r="FK59" s="45"/>
      <c r="FL59" s="45"/>
      <c r="FM59" s="45"/>
      <c r="FN59" s="45"/>
      <c r="FO59" s="45"/>
      <c r="FP59" s="45"/>
      <c r="FQ59" s="45"/>
      <c r="FR59" s="45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45"/>
      <c r="GE59" s="45"/>
      <c r="GF59" s="45"/>
      <c r="GG59" s="45"/>
      <c r="GH59" s="45"/>
      <c r="GI59" s="45"/>
      <c r="GJ59" s="45"/>
      <c r="GK59" s="45"/>
      <c r="GL59" s="45"/>
      <c r="GM59" s="45"/>
      <c r="GN59" s="45"/>
      <c r="GO59" s="45"/>
      <c r="GP59" s="45"/>
      <c r="GQ59" s="45"/>
      <c r="GR59" s="45"/>
      <c r="GS59" s="45"/>
      <c r="GT59" s="45"/>
      <c r="GU59" s="45"/>
      <c r="GV59" s="45"/>
      <c r="GW59" s="45"/>
      <c r="GX59" s="45"/>
      <c r="GY59" s="45"/>
      <c r="GZ59" s="45"/>
      <c r="HA59" s="45"/>
      <c r="HB59" s="45"/>
      <c r="HC59" s="45"/>
      <c r="HD59" s="45"/>
      <c r="HE59" s="45"/>
      <c r="HF59" s="45"/>
      <c r="HG59" s="45"/>
      <c r="HH59" s="45"/>
      <c r="HI59" s="45"/>
      <c r="HJ59" s="45"/>
      <c r="HK59" s="45"/>
      <c r="HL59" s="45"/>
      <c r="HM59" s="45"/>
      <c r="HN59" s="45"/>
      <c r="HO59" s="45"/>
      <c r="HP59" s="45"/>
      <c r="HQ59" s="45"/>
      <c r="HR59" s="45"/>
      <c r="HS59" s="45"/>
      <c r="HT59" s="45"/>
      <c r="HU59" s="45"/>
      <c r="HV59" s="45"/>
      <c r="HW59" s="45"/>
      <c r="HX59" s="45"/>
      <c r="HY59" s="45"/>
      <c r="HZ59" s="45"/>
      <c r="IA59" s="45"/>
      <c r="IB59" s="45"/>
      <c r="IC59" s="45"/>
      <c r="ID59" s="45"/>
      <c r="IE59" s="45"/>
      <c r="IF59" s="45"/>
      <c r="IG59" s="45"/>
      <c r="IH59" s="45"/>
      <c r="II59" s="45"/>
      <c r="IJ59" s="45"/>
      <c r="IK59" s="45"/>
      <c r="IL59" s="45"/>
      <c r="IM59" s="45"/>
      <c r="IN59" s="45"/>
      <c r="IO59" s="45"/>
      <c r="IP59" s="45"/>
      <c r="IQ59" s="45"/>
      <c r="IR59" s="45"/>
      <c r="IS59" s="45"/>
      <c r="IT59" s="45"/>
      <c r="IU59" s="45"/>
      <c r="IV59" s="45"/>
    </row>
    <row r="60" spans="1:256">
      <c r="A60" s="228"/>
      <c r="B60" s="186" t="s">
        <v>119</v>
      </c>
      <c r="C60" s="158"/>
      <c r="D60" s="159" t="s">
        <v>23</v>
      </c>
      <c r="E60" s="160"/>
      <c r="F60" s="161"/>
      <c r="G60" s="162">
        <f>G56+G57+G58+G59</f>
        <v>61600.88</v>
      </c>
    </row>
    <row r="61" spans="1:256" s="74" customFormat="1" ht="62.25" customHeight="1">
      <c r="A61" s="230"/>
      <c r="B61" s="221" t="s">
        <v>100</v>
      </c>
      <c r="C61" s="284" t="s">
        <v>42</v>
      </c>
      <c r="D61" s="285"/>
      <c r="E61" s="285"/>
      <c r="F61" s="285"/>
      <c r="G61" s="286"/>
      <c r="I61" s="75"/>
    </row>
    <row r="62" spans="1:256" s="75" customFormat="1" ht="30">
      <c r="A62" s="231" t="s">
        <v>124</v>
      </c>
      <c r="B62" s="124" t="s">
        <v>69</v>
      </c>
      <c r="C62" s="116" t="s">
        <v>70</v>
      </c>
      <c r="D62" s="79" t="s">
        <v>17</v>
      </c>
      <c r="E62" s="117">
        <v>18</v>
      </c>
      <c r="F62" s="118">
        <v>2</v>
      </c>
      <c r="G62" s="119">
        <f>E62*F62</f>
        <v>36</v>
      </c>
      <c r="H62" s="23"/>
      <c r="I62" s="23"/>
    </row>
    <row r="63" spans="1:256" s="75" customFormat="1" ht="37.5" customHeight="1">
      <c r="A63" s="231"/>
      <c r="B63" s="288" t="s">
        <v>71</v>
      </c>
      <c r="C63" s="289"/>
      <c r="D63" s="289"/>
      <c r="E63" s="289"/>
      <c r="F63" s="121">
        <f>ROUND(1*207.9+1*203.92,2)</f>
        <v>411.82</v>
      </c>
      <c r="G63" s="119">
        <f>F63*E62</f>
        <v>7412.76</v>
      </c>
      <c r="H63" s="26"/>
      <c r="I63" s="23"/>
    </row>
    <row r="64" spans="1:256" s="75" customFormat="1" ht="30">
      <c r="A64" s="231" t="s">
        <v>125</v>
      </c>
      <c r="B64" s="104" t="s">
        <v>74</v>
      </c>
      <c r="C64" s="116" t="s">
        <v>52</v>
      </c>
      <c r="D64" s="79" t="s">
        <v>17</v>
      </c>
      <c r="E64" s="117">
        <v>12</v>
      </c>
      <c r="F64" s="118">
        <v>0.1</v>
      </c>
      <c r="G64" s="119">
        <f>E64*F64</f>
        <v>1.2000000000000002</v>
      </c>
      <c r="H64" s="23"/>
      <c r="I64" s="23"/>
    </row>
    <row r="65" spans="1:256" s="75" customFormat="1" ht="31.5" customHeight="1">
      <c r="A65" s="231"/>
      <c r="B65" s="288" t="s">
        <v>72</v>
      </c>
      <c r="C65" s="289"/>
      <c r="D65" s="289"/>
      <c r="E65" s="289"/>
      <c r="F65" s="121">
        <f>ROUND(0.05*207.96+0.05*203.92,2)</f>
        <v>20.59</v>
      </c>
      <c r="G65" s="119">
        <f>F65*E64</f>
        <v>247.07999999999998</v>
      </c>
      <c r="H65" s="26"/>
      <c r="I65" s="23"/>
    </row>
    <row r="66" spans="1:256" s="84" customFormat="1" ht="14.25">
      <c r="A66" s="232"/>
      <c r="B66" s="127" t="s">
        <v>38</v>
      </c>
      <c r="C66" s="211"/>
      <c r="D66" s="211"/>
      <c r="E66" s="211"/>
      <c r="F66" s="211"/>
      <c r="G66" s="129">
        <f>G63+G65</f>
        <v>7659.84</v>
      </c>
    </row>
    <row r="67" spans="1:256" s="45" customFormat="1" ht="47.25" customHeight="1">
      <c r="A67" s="18"/>
      <c r="B67" s="268" t="s">
        <v>24</v>
      </c>
      <c r="C67" s="269"/>
      <c r="D67" s="269"/>
      <c r="E67" s="269"/>
      <c r="F67" s="270"/>
      <c r="G67" s="62">
        <f>ROUND(G66*1.255,2)</f>
        <v>9613.1</v>
      </c>
      <c r="H67" s="24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  <c r="FL67" s="15"/>
      <c r="FM67" s="15"/>
      <c r="FN67" s="15"/>
      <c r="FO67" s="15"/>
      <c r="FP67" s="15"/>
      <c r="FQ67" s="15"/>
      <c r="FR67" s="15"/>
      <c r="FS67" s="15"/>
      <c r="FT67" s="15"/>
      <c r="FU67" s="15"/>
      <c r="FV67" s="15"/>
      <c r="FW67" s="15"/>
      <c r="FX67" s="15"/>
      <c r="FY67" s="15"/>
      <c r="FZ67" s="15"/>
      <c r="GA67" s="15"/>
      <c r="GB67" s="15"/>
      <c r="GC67" s="15"/>
      <c r="GD67" s="15"/>
      <c r="GE67" s="15"/>
      <c r="GF67" s="15"/>
      <c r="GG67" s="15"/>
      <c r="GH67" s="15"/>
      <c r="GI67" s="15"/>
      <c r="GJ67" s="15"/>
      <c r="GK67" s="15"/>
      <c r="GL67" s="15"/>
      <c r="GM67" s="15"/>
      <c r="GN67" s="15"/>
      <c r="GO67" s="15"/>
      <c r="GP67" s="15"/>
      <c r="GQ67" s="15"/>
      <c r="GR67" s="15"/>
      <c r="GS67" s="15"/>
      <c r="GT67" s="15"/>
      <c r="GU67" s="15"/>
      <c r="GV67" s="15"/>
      <c r="GW67" s="15"/>
      <c r="GX67" s="15"/>
      <c r="GY67" s="15"/>
      <c r="GZ67" s="15"/>
      <c r="HA67" s="15"/>
      <c r="HB67" s="15"/>
      <c r="HC67" s="15"/>
      <c r="HD67" s="15"/>
      <c r="HE67" s="15"/>
      <c r="HF67" s="15"/>
      <c r="HG67" s="15"/>
      <c r="HH67" s="15"/>
      <c r="HI67" s="15"/>
      <c r="HJ67" s="15"/>
      <c r="HK67" s="15"/>
      <c r="HL67" s="15"/>
      <c r="HM67" s="15"/>
      <c r="HN67" s="15"/>
      <c r="HO67" s="15"/>
      <c r="HP67" s="15"/>
      <c r="HQ67" s="15"/>
      <c r="HR67" s="15"/>
      <c r="HS67" s="15"/>
      <c r="HT67" s="15"/>
      <c r="HU67" s="15"/>
      <c r="HV67" s="15"/>
      <c r="HW67" s="15"/>
      <c r="HX67" s="15"/>
      <c r="HY67" s="15"/>
      <c r="HZ67" s="15"/>
      <c r="IA67" s="15"/>
      <c r="IB67" s="15"/>
      <c r="IC67" s="15"/>
      <c r="ID67" s="15"/>
      <c r="IE67" s="15"/>
      <c r="IF67" s="15"/>
      <c r="IG67" s="15"/>
      <c r="IH67" s="15"/>
      <c r="II67" s="15"/>
      <c r="IJ67" s="15"/>
      <c r="IK67" s="15"/>
      <c r="IL67" s="15"/>
      <c r="IM67" s="15"/>
      <c r="IN67" s="15"/>
      <c r="IO67" s="15"/>
      <c r="IP67" s="15"/>
      <c r="IQ67" s="15"/>
      <c r="IR67" s="15"/>
      <c r="IS67" s="15"/>
      <c r="IT67" s="15"/>
      <c r="IU67" s="15"/>
      <c r="IV67" s="15"/>
    </row>
    <row r="68" spans="1:256" s="45" customFormat="1" ht="15.75">
      <c r="A68" s="18"/>
      <c r="B68" s="303" t="s">
        <v>25</v>
      </c>
      <c r="C68" s="304"/>
      <c r="D68" s="304"/>
      <c r="E68" s="304"/>
      <c r="F68" s="305"/>
      <c r="G68" s="144">
        <f>ROUND(G67*0.65*0.85,2)</f>
        <v>5311.24</v>
      </c>
      <c r="H68" s="24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15"/>
      <c r="FF68" s="15"/>
      <c r="FG68" s="15"/>
      <c r="FH68" s="15"/>
      <c r="FI68" s="15"/>
      <c r="FJ68" s="15"/>
      <c r="FK68" s="15"/>
      <c r="FL68" s="15"/>
      <c r="FM68" s="15"/>
      <c r="FN68" s="15"/>
      <c r="FO68" s="15"/>
      <c r="FP68" s="15"/>
      <c r="FQ68" s="15"/>
      <c r="FR68" s="15"/>
      <c r="FS68" s="15"/>
      <c r="FT68" s="15"/>
      <c r="FU68" s="15"/>
      <c r="FV68" s="15"/>
      <c r="FW68" s="15"/>
      <c r="FX68" s="15"/>
      <c r="FY68" s="15"/>
      <c r="FZ68" s="15"/>
      <c r="GA68" s="15"/>
      <c r="GB68" s="15"/>
      <c r="GC68" s="15"/>
      <c r="GD68" s="15"/>
      <c r="GE68" s="15"/>
      <c r="GF68" s="15"/>
      <c r="GG68" s="15"/>
      <c r="GH68" s="15"/>
      <c r="GI68" s="15"/>
      <c r="GJ68" s="15"/>
      <c r="GK68" s="15"/>
      <c r="GL68" s="15"/>
      <c r="GM68" s="15"/>
      <c r="GN68" s="15"/>
      <c r="GO68" s="15"/>
      <c r="GP68" s="15"/>
      <c r="GQ68" s="15"/>
      <c r="GR68" s="15"/>
      <c r="GS68" s="15"/>
      <c r="GT68" s="15"/>
      <c r="GU68" s="15"/>
      <c r="GV68" s="15"/>
      <c r="GW68" s="15"/>
      <c r="GX68" s="15"/>
      <c r="GY68" s="15"/>
      <c r="GZ68" s="15"/>
      <c r="HA68" s="15"/>
      <c r="HB68" s="15"/>
      <c r="HC68" s="15"/>
      <c r="HD68" s="15"/>
      <c r="HE68" s="15"/>
      <c r="HF68" s="15"/>
      <c r="HG68" s="15"/>
      <c r="HH68" s="15"/>
      <c r="HI68" s="15"/>
      <c r="HJ68" s="15"/>
      <c r="HK68" s="15"/>
      <c r="HL68" s="15"/>
      <c r="HM68" s="15"/>
      <c r="HN68" s="15"/>
      <c r="HO68" s="15"/>
      <c r="HP68" s="15"/>
      <c r="HQ68" s="15"/>
      <c r="HR68" s="15"/>
      <c r="HS68" s="15"/>
      <c r="HT68" s="15"/>
      <c r="HU68" s="15"/>
      <c r="HV68" s="15"/>
      <c r="HW68" s="15"/>
      <c r="HX68" s="15"/>
      <c r="HY68" s="15"/>
      <c r="HZ68" s="15"/>
      <c r="IA68" s="15"/>
      <c r="IB68" s="15"/>
      <c r="IC68" s="15"/>
      <c r="ID68" s="15"/>
      <c r="IE68" s="15"/>
      <c r="IF68" s="15"/>
      <c r="IG68" s="15"/>
      <c r="IH68" s="15"/>
      <c r="II68" s="15"/>
      <c r="IJ68" s="15"/>
      <c r="IK68" s="15"/>
      <c r="IL68" s="15"/>
      <c r="IM68" s="15"/>
      <c r="IN68" s="15"/>
      <c r="IO68" s="15"/>
      <c r="IP68" s="15"/>
      <c r="IQ68" s="15"/>
      <c r="IR68" s="15"/>
      <c r="IS68" s="15"/>
      <c r="IT68" s="15"/>
      <c r="IU68" s="15"/>
      <c r="IV68" s="15"/>
    </row>
    <row r="69" spans="1:256" s="47" customFormat="1" ht="15.75">
      <c r="A69" s="18"/>
      <c r="B69" s="303" t="s">
        <v>26</v>
      </c>
      <c r="C69" s="304"/>
      <c r="D69" s="304"/>
      <c r="E69" s="304"/>
      <c r="F69" s="305"/>
      <c r="G69" s="62">
        <f>ROUND(G67*0.4*0.8,2)</f>
        <v>3076.19</v>
      </c>
      <c r="H69" s="2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34"/>
      <c r="CD69" s="34"/>
      <c r="CE69" s="34"/>
      <c r="CF69" s="34"/>
      <c r="CG69" s="34"/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  <c r="CT69" s="34"/>
      <c r="CU69" s="34"/>
      <c r="CV69" s="34"/>
      <c r="CW69" s="34"/>
      <c r="CX69" s="34"/>
      <c r="CY69" s="34"/>
      <c r="CZ69" s="34"/>
      <c r="DA69" s="34"/>
      <c r="DB69" s="34"/>
      <c r="DC69" s="34"/>
      <c r="DD69" s="34"/>
      <c r="DE69" s="34"/>
      <c r="DF69" s="34"/>
      <c r="DG69" s="34"/>
      <c r="DH69" s="34"/>
      <c r="DI69" s="34"/>
      <c r="DJ69" s="34"/>
      <c r="DK69" s="34"/>
      <c r="DL69" s="34"/>
      <c r="DM69" s="34"/>
      <c r="DN69" s="34"/>
      <c r="DO69" s="34"/>
      <c r="DP69" s="34"/>
      <c r="DQ69" s="34"/>
      <c r="DR69" s="34"/>
      <c r="DS69" s="34"/>
      <c r="DT69" s="34"/>
      <c r="DU69" s="34"/>
      <c r="DV69" s="34"/>
      <c r="DW69" s="34"/>
      <c r="DX69" s="34"/>
      <c r="DY69" s="34"/>
      <c r="DZ69" s="34"/>
      <c r="EA69" s="34"/>
      <c r="EB69" s="34"/>
      <c r="EC69" s="34"/>
      <c r="ED69" s="34"/>
      <c r="EE69" s="34"/>
      <c r="EF69" s="34"/>
      <c r="EG69" s="34"/>
      <c r="EH69" s="34"/>
      <c r="EI69" s="34"/>
      <c r="EJ69" s="34"/>
      <c r="EK69" s="34"/>
      <c r="EL69" s="34"/>
      <c r="EM69" s="34"/>
      <c r="EN69" s="34"/>
      <c r="EO69" s="34"/>
      <c r="EP69" s="34"/>
      <c r="EQ69" s="34"/>
      <c r="ER69" s="34"/>
      <c r="ES69" s="34"/>
      <c r="ET69" s="34"/>
      <c r="EU69" s="34"/>
      <c r="EV69" s="34"/>
      <c r="EW69" s="34"/>
      <c r="EX69" s="34"/>
      <c r="EY69" s="34"/>
      <c r="EZ69" s="34"/>
      <c r="FA69" s="34"/>
      <c r="FB69" s="34"/>
      <c r="FC69" s="34"/>
      <c r="FD69" s="34"/>
      <c r="FE69" s="34"/>
      <c r="FF69" s="34"/>
      <c r="FG69" s="34"/>
      <c r="FH69" s="34"/>
      <c r="FI69" s="34"/>
      <c r="FJ69" s="34"/>
      <c r="FK69" s="34"/>
      <c r="FL69" s="34"/>
      <c r="FM69" s="34"/>
      <c r="FN69" s="34"/>
      <c r="FO69" s="34"/>
      <c r="FP69" s="34"/>
      <c r="FQ69" s="34"/>
      <c r="FR69" s="34"/>
      <c r="FS69" s="34"/>
      <c r="FT69" s="34"/>
      <c r="FU69" s="34"/>
      <c r="FV69" s="34"/>
      <c r="FW69" s="34"/>
      <c r="FX69" s="34"/>
      <c r="FY69" s="34"/>
      <c r="FZ69" s="34"/>
      <c r="GA69" s="34"/>
      <c r="GB69" s="34"/>
      <c r="GC69" s="34"/>
      <c r="GD69" s="34"/>
      <c r="GE69" s="34"/>
      <c r="GF69" s="34"/>
      <c r="GG69" s="34"/>
      <c r="GH69" s="34"/>
      <c r="GI69" s="34"/>
      <c r="GJ69" s="34"/>
      <c r="GK69" s="34"/>
      <c r="GL69" s="34"/>
      <c r="GM69" s="34"/>
      <c r="GN69" s="34"/>
      <c r="GO69" s="34"/>
      <c r="GP69" s="34"/>
      <c r="GQ69" s="34"/>
      <c r="GR69" s="34"/>
      <c r="GS69" s="34"/>
      <c r="GT69" s="34"/>
      <c r="GU69" s="34"/>
      <c r="GV69" s="34"/>
      <c r="GW69" s="34"/>
      <c r="GX69" s="34"/>
      <c r="GY69" s="34"/>
      <c r="GZ69" s="34"/>
      <c r="HA69" s="34"/>
      <c r="HB69" s="34"/>
      <c r="HC69" s="34"/>
      <c r="HD69" s="34"/>
      <c r="HE69" s="34"/>
      <c r="HF69" s="34"/>
      <c r="HG69" s="34"/>
      <c r="HH69" s="34"/>
      <c r="HI69" s="34"/>
      <c r="HJ69" s="34"/>
      <c r="HK69" s="34"/>
      <c r="HL69" s="34"/>
      <c r="HM69" s="34"/>
      <c r="HN69" s="34"/>
      <c r="HO69" s="34"/>
      <c r="HP69" s="34"/>
      <c r="HQ69" s="34"/>
      <c r="HR69" s="34"/>
      <c r="HS69" s="34"/>
      <c r="HT69" s="34"/>
      <c r="HU69" s="34"/>
      <c r="HV69" s="34"/>
      <c r="HW69" s="34"/>
      <c r="HX69" s="34"/>
      <c r="HY69" s="34"/>
      <c r="HZ69" s="34"/>
      <c r="IA69" s="34"/>
      <c r="IB69" s="34"/>
      <c r="IC69" s="34"/>
      <c r="ID69" s="34"/>
      <c r="IE69" s="34"/>
      <c r="IF69" s="34"/>
      <c r="IG69" s="34"/>
      <c r="IH69" s="34"/>
      <c r="II69" s="34"/>
      <c r="IJ69" s="34"/>
      <c r="IK69" s="34"/>
      <c r="IL69" s="34"/>
      <c r="IM69" s="34"/>
      <c r="IN69" s="34"/>
      <c r="IO69" s="34"/>
      <c r="IP69" s="34"/>
      <c r="IQ69" s="34"/>
      <c r="IR69" s="34"/>
      <c r="IS69" s="34"/>
      <c r="IT69" s="34"/>
      <c r="IU69" s="34"/>
      <c r="IV69" s="34"/>
    </row>
    <row r="70" spans="1:256" s="77" customFormat="1" ht="75">
      <c r="A70" s="233" t="s">
        <v>126</v>
      </c>
      <c r="B70" s="71" t="s">
        <v>39</v>
      </c>
      <c r="C70" s="163" t="s">
        <v>29</v>
      </c>
      <c r="D70" s="164" t="s">
        <v>40</v>
      </c>
      <c r="E70" s="106">
        <v>8</v>
      </c>
      <c r="F70" s="170">
        <v>1094.1199999999999</v>
      </c>
      <c r="G70" s="107">
        <f>E70*F70</f>
        <v>8752.9599999999991</v>
      </c>
      <c r="H70" s="86"/>
      <c r="I70" s="290"/>
      <c r="J70" s="290"/>
      <c r="K70" s="290"/>
      <c r="L70" s="290"/>
    </row>
    <row r="71" spans="1:256">
      <c r="A71" s="228"/>
      <c r="B71" s="186" t="s">
        <v>120</v>
      </c>
      <c r="C71" s="158"/>
      <c r="D71" s="159" t="s">
        <v>23</v>
      </c>
      <c r="E71" s="160"/>
      <c r="F71" s="161"/>
      <c r="G71" s="162">
        <f>G67+G68+G69+G70</f>
        <v>26753.489999999998</v>
      </c>
    </row>
    <row r="72" spans="1:256">
      <c r="A72" s="228"/>
      <c r="B72" s="186" t="s">
        <v>121</v>
      </c>
      <c r="C72" s="158"/>
      <c r="D72" s="159"/>
      <c r="E72" s="160"/>
      <c r="F72" s="161"/>
      <c r="G72" s="162">
        <f>G71+G60+G47+G34+G20</f>
        <v>394326.31999999995</v>
      </c>
    </row>
    <row r="73" spans="1:256" ht="28.5">
      <c r="A73" s="228"/>
      <c r="B73" s="186" t="s">
        <v>123</v>
      </c>
      <c r="C73" s="158"/>
      <c r="D73" s="159"/>
      <c r="E73" s="160"/>
      <c r="F73" s="161"/>
      <c r="G73" s="162">
        <f>0.45*G72</f>
        <v>177446.84399999998</v>
      </c>
    </row>
    <row r="74" spans="1:256" s="47" customFormat="1" ht="49.5" customHeight="1">
      <c r="A74" s="234"/>
      <c r="B74" s="61" t="s">
        <v>43</v>
      </c>
      <c r="C74" s="87" t="s">
        <v>44</v>
      </c>
      <c r="D74" s="46" t="s">
        <v>23</v>
      </c>
      <c r="E74" s="43"/>
      <c r="F74" s="46"/>
      <c r="G74" s="76">
        <v>16553.16</v>
      </c>
      <c r="I74" s="290"/>
      <c r="J74" s="290"/>
      <c r="K74" s="290"/>
      <c r="L74" s="290"/>
    </row>
    <row r="75" spans="1:256" s="6" customFormat="1">
      <c r="A75" s="18"/>
      <c r="B75" s="97" t="s">
        <v>32</v>
      </c>
      <c r="C75" s="210"/>
      <c r="D75" s="35" t="s">
        <v>23</v>
      </c>
      <c r="E75" s="22"/>
      <c r="F75" s="36"/>
      <c r="G75" s="145">
        <f>G73+G74</f>
        <v>194000.00399999999</v>
      </c>
      <c r="H75" s="37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</row>
    <row r="76" spans="1:256" s="6" customFormat="1">
      <c r="A76" s="235"/>
      <c r="B76" s="49" t="s">
        <v>33</v>
      </c>
      <c r="C76" s="50"/>
      <c r="D76" s="21" t="s">
        <v>23</v>
      </c>
      <c r="E76" s="51"/>
      <c r="F76" s="21"/>
      <c r="G76" s="62">
        <f>ROUND(G75*0.18,2)</f>
        <v>34920</v>
      </c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  <c r="BI76" s="52"/>
      <c r="BJ76" s="52"/>
      <c r="BK76" s="52"/>
      <c r="BL76" s="52"/>
      <c r="BM76" s="52"/>
      <c r="BN76" s="52"/>
      <c r="BO76" s="52"/>
      <c r="BP76" s="52"/>
      <c r="BQ76" s="52"/>
      <c r="BR76" s="52"/>
      <c r="BS76" s="52"/>
      <c r="BT76" s="52"/>
      <c r="BU76" s="52"/>
      <c r="BV76" s="52"/>
      <c r="BW76" s="52"/>
      <c r="BX76" s="52"/>
      <c r="BY76" s="52"/>
      <c r="BZ76" s="52"/>
      <c r="CA76" s="52"/>
      <c r="CB76" s="52"/>
      <c r="CC76" s="52"/>
      <c r="CD76" s="52"/>
      <c r="CE76" s="52"/>
      <c r="CF76" s="52"/>
      <c r="CG76" s="52"/>
      <c r="CH76" s="52"/>
      <c r="CI76" s="52"/>
      <c r="CJ76" s="52"/>
      <c r="CK76" s="52"/>
      <c r="CL76" s="52"/>
      <c r="CM76" s="52"/>
      <c r="CN76" s="52"/>
      <c r="CO76" s="52"/>
      <c r="CP76" s="52"/>
      <c r="CQ76" s="52"/>
      <c r="CR76" s="52"/>
      <c r="CS76" s="52"/>
      <c r="CT76" s="52"/>
      <c r="CU76" s="52"/>
      <c r="CV76" s="52"/>
      <c r="CW76" s="52"/>
      <c r="CX76" s="52"/>
      <c r="CY76" s="52"/>
      <c r="CZ76" s="52"/>
      <c r="DA76" s="52"/>
      <c r="DB76" s="52"/>
      <c r="DC76" s="52"/>
      <c r="DD76" s="52"/>
      <c r="DE76" s="52"/>
      <c r="DF76" s="52"/>
      <c r="DG76" s="52"/>
      <c r="DH76" s="52"/>
      <c r="DI76" s="52"/>
      <c r="DJ76" s="52"/>
      <c r="DK76" s="52"/>
      <c r="DL76" s="52"/>
      <c r="DM76" s="52"/>
      <c r="DN76" s="52"/>
      <c r="DO76" s="52"/>
      <c r="DP76" s="52"/>
      <c r="DQ76" s="52"/>
      <c r="DR76" s="52"/>
      <c r="DS76" s="52"/>
      <c r="DT76" s="52"/>
      <c r="DU76" s="52"/>
      <c r="DV76" s="52"/>
      <c r="DW76" s="52"/>
      <c r="DX76" s="52"/>
      <c r="DY76" s="52"/>
      <c r="DZ76" s="52"/>
      <c r="EA76" s="52"/>
      <c r="EB76" s="52"/>
      <c r="EC76" s="52"/>
      <c r="ED76" s="52"/>
      <c r="EE76" s="52"/>
      <c r="EF76" s="52"/>
      <c r="EG76" s="52"/>
      <c r="EH76" s="52"/>
      <c r="EI76" s="52"/>
      <c r="EJ76" s="52"/>
      <c r="EK76" s="52"/>
      <c r="EL76" s="52"/>
      <c r="EM76" s="52"/>
      <c r="EN76" s="52"/>
      <c r="EO76" s="52"/>
      <c r="EP76" s="52"/>
      <c r="EQ76" s="52"/>
      <c r="ER76" s="52"/>
      <c r="ES76" s="52"/>
      <c r="ET76" s="52"/>
      <c r="EU76" s="52"/>
      <c r="EV76" s="52"/>
      <c r="EW76" s="52"/>
      <c r="EX76" s="52"/>
      <c r="EY76" s="52"/>
      <c r="EZ76" s="52"/>
      <c r="FA76" s="52"/>
      <c r="FB76" s="52"/>
      <c r="FC76" s="52"/>
      <c r="FD76" s="52"/>
      <c r="FE76" s="52"/>
      <c r="FF76" s="52"/>
      <c r="FG76" s="52"/>
      <c r="FH76" s="52"/>
      <c r="FI76" s="52"/>
      <c r="FJ76" s="52"/>
      <c r="FK76" s="52"/>
      <c r="FL76" s="52"/>
      <c r="FM76" s="52"/>
      <c r="FN76" s="52"/>
      <c r="FO76" s="52"/>
      <c r="FP76" s="52"/>
      <c r="FQ76" s="52"/>
      <c r="FR76" s="52"/>
      <c r="FS76" s="52"/>
      <c r="FT76" s="52"/>
      <c r="FU76" s="52"/>
      <c r="FV76" s="52"/>
      <c r="FW76" s="52"/>
      <c r="FX76" s="52"/>
      <c r="FY76" s="52"/>
      <c r="FZ76" s="52"/>
      <c r="GA76" s="52"/>
      <c r="GB76" s="52"/>
      <c r="GC76" s="52"/>
      <c r="GD76" s="52"/>
      <c r="GE76" s="52"/>
      <c r="GF76" s="52"/>
      <c r="GG76" s="52"/>
      <c r="GH76" s="52"/>
      <c r="GI76" s="52"/>
      <c r="GJ76" s="52"/>
      <c r="GK76" s="52"/>
      <c r="GL76" s="52"/>
      <c r="GM76" s="52"/>
      <c r="GN76" s="52"/>
      <c r="GO76" s="52"/>
      <c r="GP76" s="52"/>
      <c r="GQ76" s="52"/>
      <c r="GR76" s="52"/>
      <c r="GS76" s="52"/>
      <c r="GT76" s="52"/>
      <c r="GU76" s="52"/>
      <c r="GV76" s="52"/>
      <c r="GW76" s="52"/>
      <c r="GX76" s="52"/>
      <c r="GY76" s="52"/>
      <c r="GZ76" s="52"/>
      <c r="HA76" s="52"/>
      <c r="HB76" s="52"/>
      <c r="HC76" s="52"/>
      <c r="HD76" s="52"/>
      <c r="HE76" s="52"/>
      <c r="HF76" s="52"/>
      <c r="HG76" s="52"/>
      <c r="HH76" s="52"/>
      <c r="HI76" s="52"/>
      <c r="HJ76" s="52"/>
      <c r="HK76" s="52"/>
      <c r="HL76" s="52"/>
      <c r="HM76" s="52"/>
      <c r="HN76" s="52"/>
      <c r="HO76" s="52"/>
      <c r="HP76" s="52"/>
      <c r="HQ76" s="52"/>
      <c r="HR76" s="52"/>
      <c r="HS76" s="52"/>
      <c r="HT76" s="52"/>
      <c r="HU76" s="52"/>
      <c r="HV76" s="52"/>
      <c r="HW76" s="52"/>
      <c r="HX76" s="52"/>
      <c r="HY76" s="52"/>
      <c r="HZ76" s="52"/>
      <c r="IA76" s="52"/>
      <c r="IB76" s="52"/>
      <c r="IC76" s="52"/>
      <c r="ID76" s="52"/>
      <c r="IE76" s="52"/>
      <c r="IF76" s="52"/>
      <c r="IG76" s="52"/>
      <c r="IH76" s="52"/>
      <c r="II76" s="52"/>
      <c r="IJ76" s="52"/>
      <c r="IK76" s="52"/>
      <c r="IL76" s="52"/>
      <c r="IM76" s="52"/>
      <c r="IN76" s="52"/>
      <c r="IO76" s="52"/>
      <c r="IP76" s="52"/>
      <c r="IQ76" s="52"/>
      <c r="IR76" s="52"/>
      <c r="IS76" s="52"/>
      <c r="IT76" s="52"/>
      <c r="IU76" s="52"/>
      <c r="IV76" s="52"/>
    </row>
    <row r="77" spans="1:256" s="6" customFormat="1">
      <c r="A77" s="236"/>
      <c r="B77" s="54" t="s">
        <v>34</v>
      </c>
      <c r="C77" s="13"/>
      <c r="D77" s="35" t="s">
        <v>23</v>
      </c>
      <c r="E77" s="55"/>
      <c r="F77" s="35"/>
      <c r="G77" s="63">
        <f>SUM(G75:G76)</f>
        <v>228920.00399999999</v>
      </c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/>
      <c r="BM77" s="52"/>
      <c r="BN77" s="52"/>
      <c r="BO77" s="52"/>
      <c r="BP77" s="52"/>
      <c r="BQ77" s="52"/>
      <c r="BR77" s="52"/>
      <c r="BS77" s="52"/>
      <c r="BT77" s="52"/>
      <c r="BU77" s="52"/>
      <c r="BV77" s="52"/>
      <c r="BW77" s="52"/>
      <c r="BX77" s="52"/>
      <c r="BY77" s="52"/>
      <c r="BZ77" s="52"/>
      <c r="CA77" s="52"/>
      <c r="CB77" s="52"/>
      <c r="CC77" s="52"/>
      <c r="CD77" s="52"/>
      <c r="CE77" s="52"/>
      <c r="CF77" s="52"/>
      <c r="CG77" s="52"/>
      <c r="CH77" s="52"/>
      <c r="CI77" s="52"/>
      <c r="CJ77" s="52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2"/>
      <c r="CV77" s="52"/>
      <c r="CW77" s="52"/>
      <c r="CX77" s="52"/>
      <c r="CY77" s="52"/>
      <c r="CZ77" s="52"/>
      <c r="DA77" s="52"/>
      <c r="DB77" s="52"/>
      <c r="DC77" s="52"/>
      <c r="DD77" s="52"/>
      <c r="DE77" s="52"/>
      <c r="DF77" s="52"/>
      <c r="DG77" s="52"/>
      <c r="DH77" s="52"/>
      <c r="DI77" s="52"/>
      <c r="DJ77" s="52"/>
      <c r="DK77" s="52"/>
      <c r="DL77" s="52"/>
      <c r="DM77" s="52"/>
      <c r="DN77" s="52"/>
      <c r="DO77" s="52"/>
      <c r="DP77" s="52"/>
      <c r="DQ77" s="52"/>
      <c r="DR77" s="52"/>
      <c r="DS77" s="52"/>
      <c r="DT77" s="52"/>
      <c r="DU77" s="52"/>
      <c r="DV77" s="52"/>
      <c r="DW77" s="52"/>
      <c r="DX77" s="52"/>
      <c r="DY77" s="52"/>
      <c r="DZ77" s="52"/>
      <c r="EA77" s="52"/>
      <c r="EB77" s="52"/>
      <c r="EC77" s="52"/>
      <c r="ED77" s="52"/>
      <c r="EE77" s="52"/>
      <c r="EF77" s="52"/>
      <c r="EG77" s="52"/>
      <c r="EH77" s="52"/>
      <c r="EI77" s="52"/>
      <c r="EJ77" s="52"/>
      <c r="EK77" s="52"/>
      <c r="EL77" s="52"/>
      <c r="EM77" s="52"/>
      <c r="EN77" s="52"/>
      <c r="EO77" s="52"/>
      <c r="EP77" s="52"/>
      <c r="EQ77" s="52"/>
      <c r="ER77" s="52"/>
      <c r="ES77" s="52"/>
      <c r="ET77" s="52"/>
      <c r="EU77" s="52"/>
      <c r="EV77" s="52"/>
      <c r="EW77" s="52"/>
      <c r="EX77" s="52"/>
      <c r="EY77" s="52"/>
      <c r="EZ77" s="52"/>
      <c r="FA77" s="52"/>
      <c r="FB77" s="52"/>
      <c r="FC77" s="52"/>
      <c r="FD77" s="52"/>
      <c r="FE77" s="52"/>
      <c r="FF77" s="52"/>
      <c r="FG77" s="52"/>
      <c r="FH77" s="52"/>
      <c r="FI77" s="52"/>
      <c r="FJ77" s="52"/>
      <c r="FK77" s="52"/>
      <c r="FL77" s="52"/>
      <c r="FM77" s="52"/>
      <c r="FN77" s="52"/>
      <c r="FO77" s="52"/>
      <c r="FP77" s="52"/>
      <c r="FQ77" s="52"/>
      <c r="FR77" s="52"/>
      <c r="FS77" s="52"/>
      <c r="FT77" s="52"/>
      <c r="FU77" s="52"/>
      <c r="FV77" s="52"/>
      <c r="FW77" s="52"/>
      <c r="FX77" s="52"/>
      <c r="FY77" s="52"/>
      <c r="FZ77" s="52"/>
      <c r="GA77" s="52"/>
      <c r="GB77" s="52"/>
      <c r="GC77" s="52"/>
      <c r="GD77" s="52"/>
      <c r="GE77" s="52"/>
      <c r="GF77" s="52"/>
      <c r="GG77" s="52"/>
      <c r="GH77" s="52"/>
      <c r="GI77" s="52"/>
      <c r="GJ77" s="52"/>
      <c r="GK77" s="52"/>
      <c r="GL77" s="52"/>
      <c r="GM77" s="52"/>
      <c r="GN77" s="52"/>
      <c r="GO77" s="52"/>
      <c r="GP77" s="52"/>
      <c r="GQ77" s="52"/>
      <c r="GR77" s="52"/>
      <c r="GS77" s="52"/>
      <c r="GT77" s="52"/>
      <c r="GU77" s="52"/>
      <c r="GV77" s="52"/>
      <c r="GW77" s="52"/>
      <c r="GX77" s="52"/>
      <c r="GY77" s="52"/>
      <c r="GZ77" s="52"/>
      <c r="HA77" s="52"/>
      <c r="HB77" s="52"/>
      <c r="HC77" s="52"/>
      <c r="HD77" s="52"/>
      <c r="HE77" s="52"/>
      <c r="HF77" s="52"/>
      <c r="HG77" s="52"/>
      <c r="HH77" s="52"/>
      <c r="HI77" s="52"/>
      <c r="HJ77" s="52"/>
      <c r="HK77" s="52"/>
      <c r="HL77" s="52"/>
      <c r="HM77" s="52"/>
      <c r="HN77" s="52"/>
      <c r="HO77" s="52"/>
      <c r="HP77" s="52"/>
      <c r="HQ77" s="52"/>
      <c r="HR77" s="52"/>
      <c r="HS77" s="52"/>
      <c r="HT77" s="52"/>
      <c r="HU77" s="52"/>
      <c r="HV77" s="52"/>
      <c r="HW77" s="52"/>
      <c r="HX77" s="52"/>
      <c r="HY77" s="52"/>
      <c r="HZ77" s="52"/>
      <c r="IA77" s="52"/>
      <c r="IB77" s="52"/>
      <c r="IC77" s="52"/>
      <c r="ID77" s="52"/>
      <c r="IE77" s="52"/>
      <c r="IF77" s="52"/>
      <c r="IG77" s="52"/>
      <c r="IH77" s="52"/>
      <c r="II77" s="52"/>
      <c r="IJ77" s="52"/>
      <c r="IK77" s="52"/>
      <c r="IL77" s="52"/>
      <c r="IM77" s="52"/>
      <c r="IN77" s="52"/>
      <c r="IO77" s="52"/>
      <c r="IP77" s="52"/>
      <c r="IQ77" s="52"/>
      <c r="IR77" s="52"/>
      <c r="IS77" s="52"/>
      <c r="IT77" s="52"/>
      <c r="IU77" s="52"/>
      <c r="IV77" s="52"/>
    </row>
    <row r="78" spans="1:256" s="242" customFormat="1" ht="15.75">
      <c r="A78" s="238"/>
      <c r="B78" s="265" t="s">
        <v>130</v>
      </c>
      <c r="C78" s="321" t="s">
        <v>131</v>
      </c>
      <c r="D78" s="322"/>
      <c r="E78" s="240"/>
      <c r="F78" s="239"/>
      <c r="G78" s="241"/>
    </row>
    <row r="79" spans="1:256" s="242" customFormat="1" ht="15.75">
      <c r="A79" s="238"/>
      <c r="B79" s="243" t="s">
        <v>135</v>
      </c>
      <c r="C79" s="244"/>
      <c r="D79" s="243"/>
      <c r="E79" s="245"/>
      <c r="F79" s="243"/>
      <c r="G79" s="246"/>
    </row>
    <row r="80" spans="1:256" s="242" customFormat="1" ht="15.75">
      <c r="A80" s="238"/>
      <c r="B80" s="243" t="s">
        <v>129</v>
      </c>
      <c r="C80" s="247" t="s">
        <v>132</v>
      </c>
      <c r="D80" s="243"/>
      <c r="E80" s="245"/>
      <c r="F80" s="243"/>
      <c r="G80" s="246"/>
    </row>
    <row r="81" spans="1:7" s="242" customFormat="1" ht="15.75">
      <c r="A81" s="238"/>
      <c r="B81" s="243" t="s">
        <v>136</v>
      </c>
      <c r="C81" s="244"/>
      <c r="D81" s="243"/>
      <c r="E81" s="245"/>
      <c r="F81" s="243"/>
      <c r="G81" s="246"/>
    </row>
    <row r="82" spans="1:7" s="242" customFormat="1" ht="15.75">
      <c r="A82" s="238"/>
      <c r="B82" s="248" t="s">
        <v>133</v>
      </c>
      <c r="C82" s="249" t="s">
        <v>134</v>
      </c>
      <c r="D82" s="239"/>
      <c r="E82" s="240"/>
      <c r="F82" s="240"/>
      <c r="G82" s="241"/>
    </row>
    <row r="83" spans="1:7" s="242" customFormat="1" ht="15.75">
      <c r="A83" s="238"/>
      <c r="B83" s="239" t="s">
        <v>137</v>
      </c>
      <c r="C83" s="250"/>
      <c r="D83" s="239"/>
      <c r="E83" s="240"/>
      <c r="F83" s="239"/>
      <c r="G83" s="241"/>
    </row>
    <row r="84" spans="1:7" s="242" customFormat="1" ht="15.75">
      <c r="A84" s="238"/>
      <c r="B84" s="248"/>
      <c r="C84" s="250"/>
      <c r="D84" s="239"/>
      <c r="E84" s="240"/>
      <c r="F84" s="239"/>
      <c r="G84" s="241"/>
    </row>
    <row r="85" spans="1:7" s="242" customFormat="1" ht="15.75">
      <c r="A85" s="238"/>
      <c r="B85" s="1" t="s">
        <v>77</v>
      </c>
      <c r="C85" s="1"/>
      <c r="D85" s="1"/>
      <c r="E85" s="1"/>
      <c r="F85" s="1" t="s">
        <v>78</v>
      </c>
    </row>
    <row r="86" spans="1:7" s="242" customFormat="1" ht="15.75">
      <c r="A86" s="238"/>
      <c r="B86" s="1"/>
      <c r="C86" s="1"/>
      <c r="D86" s="1"/>
      <c r="E86" s="1"/>
      <c r="F86" s="1"/>
    </row>
    <row r="87" spans="1:7" s="242" customFormat="1" ht="15.75">
      <c r="A87" s="238"/>
      <c r="B87" s="1" t="s">
        <v>127</v>
      </c>
      <c r="C87" s="1"/>
      <c r="D87" s="1"/>
      <c r="E87" s="1"/>
      <c r="F87" s="1" t="s">
        <v>128</v>
      </c>
    </row>
  </sheetData>
  <mergeCells count="48">
    <mergeCell ref="B68:F68"/>
    <mergeCell ref="B69:F69"/>
    <mergeCell ref="I70:L70"/>
    <mergeCell ref="I74:L74"/>
    <mergeCell ref="B58:F58"/>
    <mergeCell ref="I59:L59"/>
    <mergeCell ref="C61:G61"/>
    <mergeCell ref="B63:E63"/>
    <mergeCell ref="B65:E65"/>
    <mergeCell ref="B67:F67"/>
    <mergeCell ref="B57:F57"/>
    <mergeCell ref="B39:E39"/>
    <mergeCell ref="B41:E41"/>
    <mergeCell ref="B43:F43"/>
    <mergeCell ref="B44:F44"/>
    <mergeCell ref="B45:F45"/>
    <mergeCell ref="C48:G48"/>
    <mergeCell ref="B50:E50"/>
    <mergeCell ref="B52:E52"/>
    <mergeCell ref="B54:E54"/>
    <mergeCell ref="B56:F56"/>
    <mergeCell ref="B18:F18"/>
    <mergeCell ref="C21:G21"/>
    <mergeCell ref="B24:E24"/>
    <mergeCell ref="B26:E26"/>
    <mergeCell ref="I46:L46"/>
    <mergeCell ref="B30:F30"/>
    <mergeCell ref="B31:F31"/>
    <mergeCell ref="B32:F32"/>
    <mergeCell ref="I33:L33"/>
    <mergeCell ref="C35:G35"/>
    <mergeCell ref="B37:E37"/>
    <mergeCell ref="C78:D78"/>
    <mergeCell ref="A2:G2"/>
    <mergeCell ref="A3:G3"/>
    <mergeCell ref="B4:B5"/>
    <mergeCell ref="C4:C5"/>
    <mergeCell ref="D4:D5"/>
    <mergeCell ref="E4:E5"/>
    <mergeCell ref="F4:G4"/>
    <mergeCell ref="B28:E28"/>
    <mergeCell ref="C6:G6"/>
    <mergeCell ref="B8:E8"/>
    <mergeCell ref="B10:E10"/>
    <mergeCell ref="B12:E12"/>
    <mergeCell ref="B14:E14"/>
    <mergeCell ref="B16:F16"/>
    <mergeCell ref="B17:F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Перечень</vt:lpstr>
      <vt:lpstr>7.1. ВВоды ГТ 220</vt:lpstr>
      <vt:lpstr>7.2 ВВоды МВ-220</vt:lpstr>
      <vt:lpstr>7.3 КС</vt:lpstr>
      <vt:lpstr>7.4 Разр.220кВ</vt:lpstr>
      <vt:lpstr>7.5 Вводы 110</vt:lpstr>
      <vt:lpstr>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Тривус Арсений Львович</dc:creator>
  <cp:lastModifiedBy>Motorova.NN</cp:lastModifiedBy>
  <cp:lastPrinted>2013-11-16T12:39:18Z</cp:lastPrinted>
  <dcterms:created xsi:type="dcterms:W3CDTF">2013-09-23T07:30:14Z</dcterms:created>
  <dcterms:modified xsi:type="dcterms:W3CDTF">2013-11-17T12:06:00Z</dcterms:modified>
</cp:coreProperties>
</file>